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9\"/>
    </mc:Choice>
  </mc:AlternateContent>
  <bookViews>
    <workbookView xWindow="0" yWindow="0" windowWidth="25200" windowHeight="10950" tabRatio="932" firstSheet="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3" l="1"/>
  <c r="A12" i="33"/>
  <c r="A9" i="33"/>
  <c r="A5" i="33"/>
  <c r="C48" i="7" l="1"/>
  <c r="C47" i="7"/>
  <c r="B47" i="22" l="1"/>
  <c r="A11" i="32" l="1"/>
  <c r="A14" i="32" l="1"/>
  <c r="B26" i="22" l="1"/>
  <c r="A5" i="22" l="1"/>
  <c r="A5" i="5"/>
  <c r="A5" i="16"/>
  <c r="A5" i="10"/>
  <c r="A4" i="17"/>
  <c r="A5" i="6"/>
  <c r="A5" i="14"/>
  <c r="A6" i="13"/>
  <c r="A4" i="1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<sst xmlns="http://schemas.openxmlformats.org/spreadsheetml/2006/main" count="1407" uniqueCount="561">
  <si>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</si>
  <si>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</si>
  <si>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</si>
  <si>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</si>
  <si>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</si>
  <si>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</si>
  <si>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</si>
  <si>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</si>
  <si>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</si>
  <si>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</si>
  <si>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</si>
  <si>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</si>
  <si>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</si>
  <si>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</si>
  <si>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</si>
  <si>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</si>
  <si>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</si>
  <si>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</si>
  <si>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</si>
  <si>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</si>
  <si>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</si>
  <si>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</si>
  <si>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</si>
  <si>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</si>
  <si>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</si>
  <si>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</si>
  <si>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</si>
  <si>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</si>
  <si>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</si>
  <si>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</si>
  <si>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</si>
  <si>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</si>
  <si>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</si>
  <si>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</si>
  <si>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</si>
  <si>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</si>
  <si>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</si>
  <si>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</si>
  <si>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</si>
  <si>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</si>
  <si>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</si>
  <si>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</si>
  <si>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</si>
  <si>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</si>
  <si>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</si>
  <si>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</si>
  <si>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</si>
  <si>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</si>
  <si>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</si>
  <si>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</si>
  <si>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</si>
  <si>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</si>
  <si>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</si>
  <si>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</si>
  <si>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</si>
  <si>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</si>
  <si>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</si>
  <si>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</si>
  <si>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</si>
  <si>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</si>
  <si>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</si>
  <si>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</si>
  <si>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</si>
  <si>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</si>
  <si>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</si>
  <si>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</si>
  <si>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</si>
  <si>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</si>
  <si>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</si>
  <si>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</si>
  <si>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</si>
  <si>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</si>
  <si>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</si>
  <si>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</si>
  <si>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</si>
  <si>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</si>
  <si>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</si>
  <si>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</si>
  <si>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</si>
  <si>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</si>
  <si>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</si>
  <si>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</si>
  <si>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</si>
  <si>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</si>
  <si>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</si>
  <si>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</si>
  <si>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</si>
  <si>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</si>
  <si>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</si>
  <si>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</si>
  <si>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</si>
  <si>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</si>
  <si>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</si>
  <si>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</si>
  <si>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</si>
  <si>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</si>
  <si>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</si>
  <si>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</si>
  <si>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</si>
  <si>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</si>
  <si>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</si>
  <si>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</si>
  <si>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</si>
  <si>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</si>
  <si>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</si>
  <si>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</si>
  <si>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</si>
  <si>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</si>
  <si>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</si>
  <si>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</si>
  <si>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</si>
  <si>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</si>
  <si>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</si>
  <si>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</si>
  <si>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</si>
  <si>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</si>
  <si>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</si>
  <si>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</si>
  <si>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</si>
  <si>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</si>
  <si>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</si>
  <si>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</si>
  <si>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</si>
  <si>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</si>
  <si>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</si>
  <si>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</si>
  <si>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</si>
  <si>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</si>
  <si>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</si>
  <si>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</si>
  <si>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</si>
  <si>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</si>
  <si>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</si>
  <si>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</si>
  <si>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</si>
  <si>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</si>
  <si>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</si>
  <si>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</si>
  <si>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</si>
  <si>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</si>
  <si>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</si>
  <si>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</si>
  <si>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</si>
  <si>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</si>
  <si>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</si>
  <si>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</si>
  <si>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</si>
  <si>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</si>
  <si>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</si>
  <si>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</si>
  <si>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</si>
  <si>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</si>
  <si>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</si>
  <si>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</si>
  <si>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</si>
  <si>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</si>
  <si>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</si>
  <si>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</si>
  <si>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</si>
  <si>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</si>
  <si>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</si>
  <si>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</si>
  <si>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</si>
  <si>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</si>
  <si>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</si>
  <si>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</si>
  <si>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</si>
  <si>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</si>
  <si>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</si>
  <si>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</si>
  <si>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</si>
  <si>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</si>
  <si>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</si>
  <si>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</si>
  <si>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</si>
  <si>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</si>
  <si>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</si>
  <si>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</si>
  <si>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</si>
  <si>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</si>
  <si>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</si>
  <si>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</si>
  <si>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</si>
  <si>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</si>
  <si>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</si>
  <si>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</si>
  <si>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</si>
  <si>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</si>
  <si>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</si>
  <si>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</si>
  <si>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</si>
  <si>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</si>
  <si>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</si>
  <si>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</si>
  <si>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</si>
  <si>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</si>
  <si>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</si>
  <si>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</si>
  <si>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</si>
  <si>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</si>
  <si>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</si>
  <si>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</si>
  <si>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</si>
  <si>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</si>
  <si>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</si>
  <si>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</si>
  <si>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</si>
  <si>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</si>
  <si>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</si>
  <si>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</si>
  <si>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</si>
  <si>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</si>
  <si>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</si>
  <si>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</si>
  <si>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</si>
  <si>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</si>
  <si>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</si>
  <si>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</si>
  <si>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</si>
  <si>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</si>
  <si>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</si>
  <si>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</si>
  <si>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</si>
  <si>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</si>
  <si>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</si>
  <si>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</si>
  <si>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</si>
  <si>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</si>
  <si>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</si>
  <si>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</si>
  <si>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</si>
  <si>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</si>
  <si>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</si>
  <si>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</si>
  <si>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</si>
  <si>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</si>
  <si>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</si>
  <si>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</si>
  <si>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</si>
  <si>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</si>
  <si>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</si>
  <si>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</si>
  <si>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</si>
  <si>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</si>
  <si>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</si>
  <si>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</si>
  <si>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</si>
  <si>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</si>
  <si>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</si>
  <si>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</si>
  <si>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</si>
  <si>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</si>
  <si>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</si>
  <si>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</si>
  <si>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</si>
  <si>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</si>
  <si>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</si>
  <si>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</si>
  <si>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</si>
  <si>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</si>
  <si>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</si>
  <si>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</si>
  <si>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</si>
  <si>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</si>
  <si>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</si>
  <si>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</si>
  <si>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</si>
  <si>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</si>
  <si>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</si>
  <si>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</si>
  <si>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</si>
  <si>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</si>
  <si>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</si>
  <si>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</si>
  <si>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</si>
  <si>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</si>
  <si>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</si>
  <si>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</si>
  <si>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</si>
  <si>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</si>
  <si>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</si>
  <si>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</si>
  <si>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</si>
  <si>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</si>
  <si>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</si>
  <si>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</si>
  <si>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</si>
  <si>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</si>
  <si>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</si>
  <si>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</si>
  <si>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</si>
  <si>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</si>
  <si>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</si>
  <si>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</si>
  <si>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</si>
  <si>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</si>
  <si>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</si>
  <si>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</si>
  <si>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</si>
  <si>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</si>
  <si>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</si>
  <si>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</si>
  <si>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</si>
  <si>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</si>
  <si>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</si>
  <si>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</si>
  <si>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</si>
  <si>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</si>
  <si>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</si>
  <si>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</si>
  <si>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</si>
  <si>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</si>
  <si>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</si>
  <si>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</si>
  <si>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</si>
  <si>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</si>
  <si>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</si>
  <si>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</si>
  <si>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</si>
  <si>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</si>
  <si>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</si>
  <si>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</si>
  <si>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</si>
  <si>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</si>
  <si>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</si>
  <si>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</si>
  <si>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</si>
  <si>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</si>
  <si>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</si>
  <si>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</si>
  <si>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</si>
  <si>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</si>
  <si>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</si>
  <si>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</si>
  <si>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</si>
  <si>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</si>
  <si>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</si>
  <si>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</si>
  <si>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</si>
  <si>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</si>
  <si>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</si>
  <si>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</si>
  <si>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</si>
  <si>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</si>
  <si>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</si>
  <si>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</si>
  <si>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</si>
  <si>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</si>
  <si>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</si>
  <si>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</si>
  <si>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</si>
  <si>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</si>
  <si>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</si>
  <si>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</si>
  <si>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</si>
  <si>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</si>
  <si>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</si>
  <si>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</si>
  <si>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</si>
  <si>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</si>
  <si>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</si>
  <si>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</si>
  <si>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</si>
  <si>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</si>
  <si>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</si>
  <si>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</si>
  <si>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</si>
  <si>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</si>
  <si>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</si>
  <si>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</si>
  <si>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</si>
  <si>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</si>
  <si>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</si>
  <si>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</si>
  <si>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</si>
  <si>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</si>
  <si>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</si>
  <si>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</si>
  <si>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</si>
  <si>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</si>
  <si>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</si>
  <si>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</si>
  <si>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</si>
  <si>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</si>
  <si>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</si>
  <si>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</si>
  <si>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</si>
  <si>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</si>
  <si>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</si>
  <si>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</si>
  <si>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</si>
  <si>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</si>
  <si>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</si>
  <si>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</si>
  <si>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</si>
  <si>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</si>
  <si>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</si>
  <si>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</si>
  <si>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</si>
  <si>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</si>
  <si>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</si>
  <si>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</si>
  <si>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</si>
  <si>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</si>
  <si>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</si>
  <si>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</si>
  <si>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</si>
  <si>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</si>
  <si>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</si>
  <si>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</si>
  <si>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</si>
  <si>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</si>
  <si>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</si>
  <si>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</si>
  <si>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</si>
  <si>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</si>
  <si>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</si>
  <si>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</si>
  <si>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</si>
  <si>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</si>
  <si>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</si>
  <si>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</si>
  <si>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</si>
  <si>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</si>
  <si>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</si>
  <si>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</si>
  <si>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</si>
  <si>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</si>
  <si>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</si>
  <si>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</si>
  <si>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</si>
  <si>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</si>
  <si>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</si>
  <si>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</si>
  <si>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</si>
  <si>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</si>
  <si>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</si>
  <si>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</si>
  <si>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</si>
  <si>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</si>
  <si>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</si>
  <si>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</si>
  <si>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</si>
  <si>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</si>
  <si>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</si>
  <si>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</si>
  <si>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</si>
  <si>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</si>
  <si>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</si>
  <si>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</si>
  <si>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</si>
  <si>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</si>
  <si>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</si>
  <si>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</si>
  <si>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</si>
  <si>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</si>
  <si>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</si>
  <si>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</si>
  <si>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</si>
  <si>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</si>
  <si>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</si>
  <si>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</si>
  <si>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</si>
  <si>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Н</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</si>
  <si>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</si>
  <si>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</si>
  <si>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</si>
  <si>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</si>
  <si>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</si>
  <si>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</si>
  <si>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</si>
  <si>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</si>
  <si>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</si>
  <si>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</si>
  <si>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</si>
  <si>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</si>
  <si>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</si>
  <si>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</si>
  <si>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</si>
  <si>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</si>
  <si>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</si>
  <si>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</si>
  <si>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</si>
  <si>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</si>
  <si>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</si>
  <si>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</si>
  <si>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</si>
  <si>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</si>
  <si>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</si>
  <si>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</si>
  <si>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</si>
  <si>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</si>
  <si>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</si>
  <si>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</si>
  <si>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</si>
  <si>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</si>
  <si>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</si>
  <si>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</si>
  <si>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</si>
  <si>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</si>
  <si>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</si>
  <si>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</si>
  <si>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</si>
  <si>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</si>
  <si>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</si>
  <si>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</si>
  <si>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</si>
  <si>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</si>
  <si>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</si>
  <si>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</si>
  <si>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</si>
  <si>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</si>
  <si>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2.2.3.1 Развитие и модернизация учета электрической энергии (мощности) в 2023 г.</t>
  </si>
  <si>
    <t>9 шт</t>
  </si>
  <si>
    <t>по состоянию на 01.01.2023</t>
  </si>
  <si>
    <t>N_TP2000.AS.0009</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</si>
  <si>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</si>
  <si>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средств учета.
В рамках проекта в период 2023 г (год/годы реализации проекта)  предусмотрена установка (замена) приборов чета и иного оборудования при  выходе средств учета у потребителя в объеме ___</t>
    </r>
    <r>
      <rPr>
        <u/>
        <sz val="12"/>
        <rFont val="Times New Roman"/>
        <family val="1"/>
        <charset val="204"/>
      </rPr>
      <t>6</t>
    </r>
    <r>
      <rPr>
        <sz val="12"/>
        <rFont val="Times New Roman"/>
        <family val="1"/>
        <charset val="204"/>
      </rPr>
      <t>___ точек учета. 
Потребность и объемы установки приведены в приложении 1 к паспорту.</t>
    </r>
  </si>
  <si>
    <t>Сметная стоимость проекта в ценах 2023 года с НДС, млн. руб.</t>
  </si>
  <si>
    <r>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_</t>
    </r>
    <r>
      <rPr>
        <u/>
        <sz val="12"/>
        <color theme="1"/>
        <rFont val="Times New Roman"/>
        <family val="1"/>
        <charset val="204"/>
      </rPr>
      <t>6</t>
    </r>
    <r>
      <rPr>
        <sz val="12"/>
        <color theme="1"/>
        <rFont val="Times New Roman"/>
        <family val="1"/>
        <charset val="204"/>
      </rPr>
      <t>__ точек учета потребителей. Общее количество приборов учета по филиалу _</t>
    </r>
    <r>
      <rPr>
        <u/>
        <sz val="12"/>
        <color theme="1"/>
        <rFont val="Times New Roman"/>
        <family val="1"/>
        <charset val="204"/>
      </rPr>
      <t>572</t>
    </r>
    <r>
      <rPr>
        <sz val="12"/>
        <color theme="1"/>
        <rFont val="Times New Roman"/>
        <family val="1"/>
        <charset val="204"/>
      </rPr>
      <t>__ приборов учета.</t>
    </r>
  </si>
  <si>
    <r>
      <t xml:space="preserve">Итого стоимость проекта (2023) млн. руб. без НДС: 0,689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t>
    </r>
    <r>
      <rPr>
        <sz val="12"/>
        <rFont val="Times New Roman"/>
        <family val="1"/>
        <charset val="204"/>
      </rPr>
      <t>ТТ – 0,094 млн.руб.без НДС 
ТН – 0,135 млн.руб. без НДС</t>
    </r>
    <r>
      <rPr>
        <sz val="12"/>
        <color theme="1"/>
        <rFont val="Times New Roman"/>
        <family val="1"/>
        <charset val="204"/>
      </rPr>
      <t xml:space="preserve">
УСПД – проектом не предусмотрен</t>
    </r>
  </si>
  <si>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6(10) кВ в филиале_</t>
    </r>
    <r>
      <rPr>
        <u/>
        <sz val="12"/>
        <rFont val="Times New Roman"/>
        <family val="1"/>
        <charset val="204"/>
      </rPr>
      <t>Северные электрические сети</t>
    </r>
    <r>
      <rPr>
        <sz val="12"/>
        <rFont val="Times New Roman"/>
        <family val="1"/>
        <charset val="204"/>
      </rPr>
      <t xml:space="preserve">_АО "Россети Тюмень" в 2023 г (год/годы реализации проекта) </t>
    </r>
  </si>
  <si>
    <t xml:space="preserve"> </t>
  </si>
  <si>
    <t>Подготовка ПСД хоз. способом</t>
  </si>
  <si>
    <t>Выполнение работ хоз.способом</t>
  </si>
  <si>
    <t>не требуется. Выполнение работ хоз.способом</t>
  </si>
  <si>
    <t>не требуется.Выполнение работ хоз.способом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</si>
  <si>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</si>
  <si>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</si>
  <si>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</si>
  <si>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</si>
  <si>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</si>
  <si>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</si>
  <si>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</si>
  <si>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</si>
  <si>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</si>
  <si>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</si>
  <si>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</si>
  <si>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</si>
  <si>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</si>
  <si>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</si>
  <si>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</si>
  <si>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</si>
  <si>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</si>
  <si>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</si>
  <si>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</si>
  <si>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</si>
  <si>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</si>
  <si>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</si>
  <si>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Филиал АО "Россети Тюмень" Северные электрические сети</t>
  </si>
  <si>
    <t>ООО "ПКФ "Электрокомплекс"</t>
  </si>
  <si>
    <t>Трансформатор напряжения НАМИ-10-95 УХЛ2 10кВ - 3 шт.
Трансформатор тока ТОЛ-10-0,5S/10Р-200/5 УХЛ2.1 - 6 шт.</t>
  </si>
  <si>
    <t>10.07.2023 - 01.12.2023</t>
  </si>
  <si>
    <t>объем заключенного договора в ценах ______ года с НДС, млн. руб.
объем заключенного договора КР-02.200.2023.166 от 10.07.2023. 
ООО "ПКФ "Электрокомплекс"   в ценах 2023 года с НДС, млн. руб</t>
  </si>
  <si>
    <t>объем заключенного договора КР 02.2000.2023.166 от 10.07.2023. 
ООО "ПКФ "Электрокомплекс"   в ценах 2023 года с НДС, млн. руб</t>
  </si>
  <si>
    <t xml:space="preserve">20.10.2023 Поставка ТТ-6 шт. и ТН-3 шт </t>
  </si>
  <si>
    <t>+</t>
  </si>
  <si>
    <t>ё</t>
  </si>
  <si>
    <t>Надымский  район</t>
  </si>
  <si>
    <t xml:space="preserve"> ПСД хоз. способом</t>
  </si>
  <si>
    <t xml:space="preserve">9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</si>
</sst>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64"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64" fontId="41" fillId="0" borderId="34"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12" fillId="0" borderId="0" xfId="2" applyFont="1"/>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top" wrapText="1"/>
    </xf>
    <xf numFmtId="0" fontId="11" fillId="0" borderId="0" xfId="74" applyFont="1" applyAlignment="1">
      <alignment vertical="center"/>
    </xf>
    <xf numFmtId="0" fontId="65"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6"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8"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71"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8"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2" fontId="42" fillId="0" borderId="1" xfId="74" applyNumberFormat="1" applyFont="1" applyBorder="1" applyAlignment="1">
      <alignment vertical="center"/>
    </xf>
    <xf numFmtId="0" fontId="11" fillId="0" borderId="26" xfId="74" applyFont="1" applyBorder="1" applyAlignment="1">
      <alignment vertical="center"/>
    </xf>
    <xf numFmtId="172"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2"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3" fontId="41" fillId="0" borderId="1" xfId="74" applyNumberFormat="1" applyFont="1" applyBorder="1" applyAlignment="1">
      <alignment horizontal="center" vertical="center"/>
    </xf>
    <xf numFmtId="0" fontId="42" fillId="0" borderId="26" xfId="74" applyFont="1" applyFill="1" applyBorder="1" applyAlignment="1">
      <alignment vertical="center"/>
    </xf>
    <xf numFmtId="172"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2" fontId="11" fillId="0" borderId="0" xfId="74" applyNumberFormat="1" applyFont="1" applyAlignment="1">
      <alignment vertical="center"/>
    </xf>
    <xf numFmtId="0" fontId="41" fillId="25" borderId="33" xfId="2" applyFont="1" applyFill="1" applyBorder="1" applyAlignment="1">
      <alignment vertical="center" wrapText="1"/>
    </xf>
    <xf numFmtId="0" fontId="41" fillId="0" borderId="38" xfId="2" applyFont="1" applyFill="1" applyBorder="1" applyAlignment="1">
      <alignment horizontal="left" vertical="top" wrapText="1"/>
    </xf>
    <xf numFmtId="0" fontId="41" fillId="0" borderId="33" xfId="2" applyFont="1" applyFill="1" applyBorder="1" applyAlignment="1">
      <alignment horizontal="center" vertical="center" wrapText="1"/>
    </xf>
    <xf numFmtId="175" fontId="41" fillId="0" borderId="29"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70" applyFont="1" applyFill="1" applyBorder="1" applyAlignment="1">
      <alignment horizontal="left" vertical="center" wrapText="1" shrinkToFit="1"/>
    </xf>
    <xf numFmtId="14" fontId="41" fillId="0" borderId="32" xfId="2" applyNumberFormat="1" applyFont="1" applyFill="1" applyBorder="1" applyAlignment="1">
      <alignment horizontal="center" vertical="top" wrapText="1"/>
    </xf>
    <xf numFmtId="2" fontId="7" fillId="0" borderId="1" xfId="1" applyNumberFormat="1" applyFont="1" applyBorder="1" applyAlignment="1">
      <alignment horizontal="right" vertical="center" wrapText="1"/>
    </xf>
    <xf numFmtId="0" fontId="11" fillId="0" borderId="1" xfId="62"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150627.47418373346</c:v>
                </c:pt>
                <c:pt idx="1">
                  <c:v>1024999.9844712</c:v>
                </c:pt>
                <c:pt idx="2">
                  <c:v>1934831.5438624001</c:v>
                </c:pt>
                <c:pt idx="3">
                  <c:v>2881530.8838773337</c:v>
                </c:pt>
                <c:pt idx="4">
                  <c:v>3866563.0852968004</c:v>
                </c:pt>
                <c:pt idx="5">
                  <c:v>4891451.8321328321</c:v>
                </c:pt>
                <c:pt idx="6">
                  <c:v>5957781.7557579428</c:v>
                </c:pt>
                <c:pt idx="7">
                  <c:v>7067200.8727995455</c:v>
                </c:pt>
                <c:pt idx="8">
                  <c:v>8221423.1205501519</c:v>
                </c:pt>
                <c:pt idx="9">
                  <c:v>9422230.9937939718</c:v>
                </c:pt>
                <c:pt idx="10">
                  <c:v>10671478.287106585</c:v>
                </c:pt>
              </c:numCache>
            </c:numRef>
          </c:val>
          <c:smooth val="0"/>
          <c:extLst>
            <c:ext xmlns:c16="http://schemas.microsoft.com/office/drawing/2014/chart" uri="{C3380CC4-5D6E-409C-BE32-E72D297353CC}">
              <c16:uniqueId val="{00000000-348C-42C5-B795-E793EE0033A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35086.033509897301</c:v>
                </c:pt>
                <c:pt idx="1">
                  <c:v>713828.10906926508</c:v>
                </c:pt>
                <c:pt idx="2">
                  <c:v>1336090.2982945277</c:v>
                </c:pt>
                <c:pt idx="3">
                  <c:v>1906554.8045752265</c:v>
                </c:pt>
                <c:pt idx="4">
                  <c:v>2429517.9938370744</c:v>
                </c:pt>
                <c:pt idx="5">
                  <c:v>2908921.8858181513</c:v>
                </c:pt>
                <c:pt idx="6">
                  <c:v>3348383.1148457443</c:v>
                </c:pt>
                <c:pt idx="7">
                  <c:v>3751219.5582274999</c:v>
                </c:pt>
                <c:pt idx="8">
                  <c:v>4120474.8155548619</c:v>
                </c:pt>
                <c:pt idx="9">
                  <c:v>4458940.7084146123</c:v>
                </c:pt>
                <c:pt idx="10">
                  <c:v>4769177.9571597632</c:v>
                </c:pt>
              </c:numCache>
            </c:numRef>
          </c:val>
          <c:smooth val="0"/>
          <c:extLst>
            <c:ext xmlns:c16="http://schemas.microsoft.com/office/drawing/2014/chart" uri="{C3380CC4-5D6E-409C-BE32-E72D297353CC}">
              <c16:uniqueId val="{00000001-348C-42C5-B795-E793EE0033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9%20&#1087;&#1091;&#1089;&#1090;&#1086;&#1081;+/&#1056;&#1069;&#1060;%20N_TP20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35" zoomScale="85" zoomScaleSheetLayoutView="85" workbookViewId="0">
      <selection activeCell="C39" sqref="C3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09" t="s">
        <v>509</v>
      </c>
      <c r="B5" s="309"/>
      <c r="C5" s="309"/>
      <c r="D5" s="149"/>
      <c r="E5" s="149"/>
      <c r="F5" s="149"/>
      <c r="G5" s="149"/>
      <c r="H5" s="149"/>
    </row>
    <row r="6" spans="1:20" s="12" customFormat="1" ht="18.75" x14ac:dyDescent="0.3">
      <c r="A6" s="17"/>
      <c r="D6" s="16"/>
      <c r="E6" s="16"/>
      <c r="F6" s="15"/>
    </row>
    <row r="7" spans="1:20" s="12" customFormat="1" ht="18.75" x14ac:dyDescent="0.2">
      <c r="A7" s="313" t="s">
        <v>9</v>
      </c>
      <c r="B7" s="313"/>
      <c r="C7" s="31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1" t="s">
        <v>462</v>
      </c>
      <c r="B9" s="311"/>
      <c r="C9" s="311"/>
      <c r="D9" s="8"/>
      <c r="E9" s="8"/>
      <c r="F9" s="8"/>
      <c r="G9" s="13"/>
      <c r="H9" s="13"/>
      <c r="I9" s="13"/>
      <c r="J9" s="13"/>
      <c r="K9" s="13"/>
      <c r="L9" s="13"/>
      <c r="M9" s="13"/>
      <c r="N9" s="13"/>
      <c r="O9" s="13"/>
      <c r="P9" s="13"/>
      <c r="Q9" s="13"/>
      <c r="R9" s="13"/>
      <c r="S9" s="13"/>
      <c r="T9" s="13"/>
    </row>
    <row r="10" spans="1:20"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515</v>
      </c>
      <c r="B12" s="314"/>
      <c r="C12" s="314"/>
      <c r="D12" s="8"/>
      <c r="E12" s="8"/>
      <c r="F12" s="8"/>
      <c r="G12" s="13"/>
      <c r="H12" s="13"/>
      <c r="I12" s="13"/>
      <c r="J12" s="13"/>
      <c r="K12" s="13"/>
      <c r="L12" s="13"/>
      <c r="M12" s="13"/>
      <c r="N12" s="13"/>
      <c r="O12" s="13"/>
      <c r="P12" s="13"/>
      <c r="Q12" s="13"/>
      <c r="R12" s="13"/>
      <c r="S12" s="13"/>
      <c r="T12" s="13"/>
    </row>
    <row r="13" spans="1:20"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15" t="s">
        <v>511</v>
      </c>
      <c r="B15" s="315"/>
      <c r="C15" s="315"/>
      <c r="D15" s="8"/>
      <c r="E15" s="8"/>
      <c r="F15" s="8"/>
      <c r="G15" s="8"/>
      <c r="H15" s="8"/>
      <c r="I15" s="8"/>
      <c r="J15" s="8"/>
      <c r="K15" s="8"/>
      <c r="L15" s="8"/>
      <c r="M15" s="8"/>
      <c r="N15" s="8"/>
      <c r="O15" s="8"/>
      <c r="P15" s="8"/>
      <c r="Q15" s="8"/>
      <c r="R15" s="8"/>
      <c r="S15" s="8"/>
      <c r="T15" s="8"/>
    </row>
    <row r="16" spans="1:20"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438</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290</v>
      </c>
      <c r="C22" s="37" t="s">
        <v>512</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460</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6" t="s">
        <v>387</v>
      </c>
      <c r="C24" s="37" t="s">
        <v>506</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6" t="s">
        <v>75</v>
      </c>
      <c r="C25" s="157" t="s">
        <v>507</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6" t="s">
        <v>74</v>
      </c>
      <c r="C26" s="157" t="s">
        <v>558</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6" t="s">
        <v>388</v>
      </c>
      <c r="C27" s="157" t="s">
        <v>456</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6" t="s">
        <v>389</v>
      </c>
      <c r="C28" s="157" t="s">
        <v>456</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6" t="s">
        <v>390</v>
      </c>
      <c r="C29" s="157" t="s">
        <v>456</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391</v>
      </c>
      <c r="C30" s="157" t="s">
        <v>456</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392</v>
      </c>
      <c r="C31" s="157" t="s">
        <v>456</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393</v>
      </c>
      <c r="C32" s="157" t="s">
        <v>461</v>
      </c>
      <c r="D32" s="35"/>
      <c r="E32" s="35"/>
      <c r="F32" s="34"/>
      <c r="G32" s="34"/>
      <c r="H32" s="34"/>
      <c r="I32" s="34"/>
      <c r="J32" s="34"/>
      <c r="K32" s="34"/>
      <c r="L32" s="34"/>
      <c r="M32" s="34"/>
      <c r="N32" s="34"/>
      <c r="O32" s="34"/>
      <c r="P32" s="34"/>
      <c r="Q32" s="33"/>
      <c r="R32" s="33"/>
      <c r="S32" s="33"/>
      <c r="T32" s="33"/>
    </row>
    <row r="33" spans="1:20" ht="111" customHeight="1" x14ac:dyDescent="0.25">
      <c r="A33" s="25" t="s">
        <v>407</v>
      </c>
      <c r="B33" s="40" t="s">
        <v>394</v>
      </c>
      <c r="C33" s="157" t="s">
        <v>456</v>
      </c>
      <c r="D33" s="24"/>
      <c r="E33" s="24"/>
      <c r="F33" s="24"/>
      <c r="G33" s="24"/>
      <c r="H33" s="24"/>
      <c r="I33" s="24"/>
      <c r="J33" s="24"/>
      <c r="K33" s="24"/>
      <c r="L33" s="24"/>
      <c r="M33" s="24"/>
      <c r="N33" s="24"/>
      <c r="O33" s="24"/>
      <c r="P33" s="24"/>
      <c r="Q33" s="24"/>
      <c r="R33" s="24"/>
      <c r="S33" s="24"/>
      <c r="T33" s="24"/>
    </row>
    <row r="34" spans="1:20" ht="58.5" customHeight="1" x14ac:dyDescent="0.25">
      <c r="A34" s="25" t="s">
        <v>397</v>
      </c>
      <c r="B34" s="40" t="s">
        <v>72</v>
      </c>
      <c r="C34" s="157" t="s">
        <v>456</v>
      </c>
      <c r="D34" s="24"/>
      <c r="E34" s="24"/>
      <c r="F34" s="24"/>
      <c r="G34" s="24"/>
      <c r="H34" s="24"/>
      <c r="I34" s="24"/>
      <c r="J34" s="24"/>
      <c r="K34" s="24"/>
      <c r="L34" s="24"/>
      <c r="M34" s="24"/>
      <c r="N34" s="24"/>
      <c r="O34" s="24"/>
      <c r="P34" s="24"/>
      <c r="Q34" s="24"/>
      <c r="R34" s="24"/>
      <c r="S34" s="24"/>
      <c r="T34" s="24"/>
    </row>
    <row r="35" spans="1:20" ht="51.75" customHeight="1" x14ac:dyDescent="0.25">
      <c r="A35" s="25" t="s">
        <v>408</v>
      </c>
      <c r="B35" s="40" t="s">
        <v>395</v>
      </c>
      <c r="C35" s="157" t="s">
        <v>456</v>
      </c>
      <c r="D35" s="24"/>
      <c r="E35" s="24"/>
      <c r="F35" s="24"/>
      <c r="G35" s="24"/>
      <c r="H35" s="24"/>
      <c r="I35" s="24"/>
      <c r="J35" s="24"/>
      <c r="K35" s="24"/>
      <c r="L35" s="24"/>
      <c r="M35" s="24"/>
      <c r="N35" s="24"/>
      <c r="O35" s="24"/>
      <c r="P35" s="24"/>
      <c r="Q35" s="24"/>
      <c r="R35" s="24"/>
      <c r="S35" s="24"/>
      <c r="T35" s="24"/>
    </row>
    <row r="36" spans="1:20" ht="43.5" customHeight="1" x14ac:dyDescent="0.25">
      <c r="A36" s="25" t="s">
        <v>398</v>
      </c>
      <c r="B36" s="40" t="s">
        <v>396</v>
      </c>
      <c r="C36" s="37" t="s">
        <v>556</v>
      </c>
      <c r="D36" s="24"/>
      <c r="E36" s="24"/>
      <c r="F36" s="24"/>
      <c r="G36" s="24"/>
      <c r="H36" s="24"/>
      <c r="I36" s="24"/>
      <c r="J36" s="24"/>
      <c r="K36" s="24"/>
      <c r="L36" s="24"/>
      <c r="M36" s="24"/>
      <c r="N36" s="24"/>
      <c r="O36" s="24"/>
      <c r="P36" s="24"/>
      <c r="Q36" s="24"/>
      <c r="R36" s="24"/>
      <c r="S36" s="24"/>
      <c r="T36" s="24"/>
    </row>
    <row r="37" spans="1:20" ht="43.5" customHeight="1" x14ac:dyDescent="0.25">
      <c r="A37" s="25" t="s">
        <v>409</v>
      </c>
      <c r="B37" s="40" t="s">
        <v>230</v>
      </c>
      <c r="C37" s="37" t="s">
        <v>456</v>
      </c>
      <c r="D37" s="24"/>
      <c r="E37" s="24"/>
      <c r="F37" s="24"/>
      <c r="G37" s="24"/>
      <c r="H37" s="24"/>
      <c r="I37" s="24"/>
      <c r="J37" s="24"/>
      <c r="K37" s="24"/>
      <c r="L37" s="24"/>
      <c r="M37" s="24"/>
      <c r="N37" s="24"/>
      <c r="O37" s="24"/>
      <c r="P37" s="24"/>
      <c r="Q37" s="24"/>
      <c r="R37" s="24"/>
      <c r="S37" s="24"/>
      <c r="T37" s="24"/>
    </row>
    <row r="38" spans="1:20" ht="23.25" customHeight="1" x14ac:dyDescent="0.25">
      <c r="A38" s="306"/>
      <c r="B38" s="307"/>
      <c r="C38" s="308"/>
      <c r="D38" s="24"/>
      <c r="E38" s="24"/>
      <c r="F38" s="24"/>
      <c r="G38" s="24"/>
      <c r="H38" s="24"/>
      <c r="I38" s="24"/>
      <c r="J38" s="24"/>
      <c r="K38" s="24"/>
      <c r="L38" s="24"/>
      <c r="M38" s="24"/>
      <c r="N38" s="24"/>
      <c r="O38" s="24"/>
      <c r="P38" s="24"/>
      <c r="Q38" s="24"/>
      <c r="R38" s="24"/>
      <c r="S38" s="24"/>
      <c r="T38" s="24"/>
    </row>
    <row r="39" spans="1:20" ht="63" x14ac:dyDescent="0.25">
      <c r="A39" s="25" t="s">
        <v>399</v>
      </c>
      <c r="B39" s="40" t="s">
        <v>449</v>
      </c>
      <c r="C39" s="37" t="s">
        <v>560</v>
      </c>
      <c r="D39" s="24"/>
      <c r="E39" s="24"/>
      <c r="F39" s="24"/>
      <c r="G39" s="24"/>
      <c r="H39" s="24"/>
      <c r="I39" s="24"/>
      <c r="J39" s="24"/>
      <c r="K39" s="24"/>
      <c r="L39" s="24"/>
      <c r="M39" s="24"/>
      <c r="N39" s="24"/>
      <c r="O39" s="24"/>
      <c r="P39" s="24"/>
      <c r="Q39" s="24"/>
      <c r="R39" s="24"/>
      <c r="S39" s="24"/>
      <c r="T39" s="24"/>
    </row>
    <row r="40" spans="1:20" ht="105.75" customHeight="1" x14ac:dyDescent="0.25">
      <c r="A40" s="25" t="s">
        <v>410</v>
      </c>
      <c r="B40" s="40" t="s">
        <v>433</v>
      </c>
      <c r="C40" s="37" t="s">
        <v>459</v>
      </c>
      <c r="D40" s="24"/>
      <c r="E40" s="24"/>
      <c r="F40" s="24"/>
      <c r="G40" s="24"/>
      <c r="H40" s="24"/>
      <c r="I40" s="24"/>
      <c r="J40" s="24"/>
      <c r="K40" s="24"/>
      <c r="L40" s="24"/>
      <c r="M40" s="24"/>
      <c r="N40" s="24"/>
      <c r="O40" s="24"/>
      <c r="P40" s="24"/>
      <c r="Q40" s="24"/>
      <c r="R40" s="24"/>
      <c r="S40" s="24"/>
      <c r="T40" s="24"/>
    </row>
    <row r="41" spans="1:20" ht="83.25" customHeight="1" x14ac:dyDescent="0.25">
      <c r="A41" s="25" t="s">
        <v>400</v>
      </c>
      <c r="B41" s="40" t="s">
        <v>448</v>
      </c>
      <c r="C41" s="37" t="s">
        <v>459</v>
      </c>
      <c r="D41" s="24"/>
      <c r="E41" s="24"/>
      <c r="F41" s="24"/>
      <c r="G41" s="24"/>
      <c r="H41" s="24"/>
      <c r="I41" s="24"/>
      <c r="J41" s="24"/>
      <c r="K41" s="24"/>
      <c r="L41" s="24"/>
      <c r="M41" s="24"/>
      <c r="N41" s="24"/>
      <c r="O41" s="24"/>
      <c r="P41" s="24"/>
      <c r="Q41" s="24"/>
      <c r="R41" s="24"/>
      <c r="S41" s="24"/>
      <c r="T41" s="24"/>
    </row>
    <row r="42" spans="1:20" ht="186" customHeight="1" x14ac:dyDescent="0.25">
      <c r="A42" s="25" t="s">
        <v>413</v>
      </c>
      <c r="B42" s="40" t="s">
        <v>414</v>
      </c>
      <c r="C42" s="37" t="s">
        <v>459</v>
      </c>
      <c r="D42" s="24"/>
      <c r="E42" s="24"/>
      <c r="F42" s="24"/>
      <c r="G42" s="24"/>
      <c r="H42" s="24"/>
      <c r="I42" s="24"/>
      <c r="J42" s="24"/>
      <c r="K42" s="24"/>
      <c r="L42" s="24"/>
      <c r="M42" s="24"/>
      <c r="N42" s="24"/>
      <c r="O42" s="24"/>
      <c r="P42" s="24"/>
      <c r="Q42" s="24"/>
      <c r="R42" s="24"/>
      <c r="S42" s="24"/>
      <c r="T42" s="24"/>
    </row>
    <row r="43" spans="1:20" ht="111" customHeight="1" x14ac:dyDescent="0.25">
      <c r="A43" s="25" t="s">
        <v>401</v>
      </c>
      <c r="B43" s="40" t="s">
        <v>439</v>
      </c>
      <c r="C43" s="37" t="s">
        <v>459</v>
      </c>
      <c r="D43" s="24"/>
      <c r="E43" s="24"/>
      <c r="F43" s="24"/>
      <c r="G43" s="24"/>
      <c r="H43" s="24"/>
      <c r="I43" s="24"/>
      <c r="J43" s="24"/>
      <c r="K43" s="24"/>
      <c r="L43" s="24"/>
      <c r="M43" s="24"/>
      <c r="N43" s="24"/>
      <c r="O43" s="24"/>
      <c r="P43" s="24"/>
      <c r="Q43" s="24"/>
      <c r="R43" s="24"/>
      <c r="S43" s="24"/>
      <c r="T43" s="24"/>
    </row>
    <row r="44" spans="1:20" ht="120" customHeight="1" x14ac:dyDescent="0.25">
      <c r="A44" s="25" t="s">
        <v>434</v>
      </c>
      <c r="B44" s="40" t="s">
        <v>440</v>
      </c>
      <c r="C44" s="37" t="s">
        <v>456</v>
      </c>
      <c r="D44" s="24"/>
      <c r="E44" s="24"/>
      <c r="F44" s="24"/>
      <c r="G44" s="24"/>
      <c r="H44" s="24"/>
      <c r="I44" s="24"/>
      <c r="J44" s="24"/>
      <c r="K44" s="24"/>
      <c r="L44" s="24"/>
      <c r="M44" s="24"/>
      <c r="N44" s="24"/>
      <c r="O44" s="24"/>
      <c r="P44" s="24"/>
      <c r="Q44" s="24"/>
      <c r="R44" s="24"/>
      <c r="S44" s="24"/>
      <c r="T44" s="24"/>
    </row>
    <row r="45" spans="1:20" ht="101.25" customHeight="1" x14ac:dyDescent="0.25">
      <c r="A45" s="25" t="s">
        <v>402</v>
      </c>
      <c r="B45" s="40" t="s">
        <v>441</v>
      </c>
      <c r="C45" s="37" t="s">
        <v>456</v>
      </c>
      <c r="D45" s="24"/>
      <c r="E45" s="24"/>
      <c r="F45" s="24"/>
      <c r="G45" s="24"/>
      <c r="H45" s="24"/>
      <c r="I45" s="24"/>
      <c r="J45" s="24"/>
      <c r="K45" s="24"/>
      <c r="L45" s="24"/>
      <c r="M45" s="24"/>
      <c r="N45" s="24"/>
      <c r="O45" s="24"/>
      <c r="P45" s="24"/>
      <c r="Q45" s="24"/>
      <c r="R45" s="24"/>
      <c r="S45" s="24"/>
      <c r="T45" s="24"/>
    </row>
    <row r="46" spans="1:20" ht="18.75" customHeight="1" x14ac:dyDescent="0.25">
      <c r="A46" s="306"/>
      <c r="B46" s="307"/>
      <c r="C46" s="308"/>
      <c r="D46" s="24"/>
      <c r="E46" s="24"/>
      <c r="F46" s="24"/>
      <c r="G46" s="24"/>
      <c r="H46" s="24"/>
      <c r="I46" s="24"/>
      <c r="J46" s="24"/>
      <c r="K46" s="24"/>
      <c r="L46" s="24"/>
      <c r="M46" s="24"/>
      <c r="N46" s="24"/>
      <c r="O46" s="24"/>
      <c r="P46" s="24"/>
      <c r="Q46" s="24"/>
      <c r="R46" s="24"/>
      <c r="S46" s="24"/>
      <c r="T46" s="24"/>
    </row>
    <row r="47" spans="1:20" ht="75.75" customHeight="1" x14ac:dyDescent="0.25">
      <c r="A47" s="25" t="s">
        <v>435</v>
      </c>
      <c r="B47" s="40" t="s">
        <v>454</v>
      </c>
      <c r="C47" s="304">
        <f>'6.2. Паспорт фин осв ввод'!AC24</f>
        <v>0.81191209361635441</v>
      </c>
      <c r="D47" s="24"/>
      <c r="E47" s="24"/>
      <c r="F47" s="24"/>
      <c r="G47" s="24"/>
      <c r="H47" s="24"/>
      <c r="I47" s="24"/>
      <c r="J47" s="24"/>
      <c r="K47" s="24"/>
      <c r="L47" s="24"/>
      <c r="M47" s="24"/>
      <c r="N47" s="24"/>
      <c r="O47" s="24"/>
      <c r="P47" s="24"/>
      <c r="Q47" s="24"/>
      <c r="R47" s="24"/>
      <c r="S47" s="24"/>
      <c r="T47" s="24"/>
    </row>
    <row r="48" spans="1:20" ht="71.25" customHeight="1" x14ac:dyDescent="0.25">
      <c r="A48" s="25" t="s">
        <v>403</v>
      </c>
      <c r="B48" s="40" t="s">
        <v>455</v>
      </c>
      <c r="C48" s="304">
        <f>'6.2. Паспорт фин осв ввод'!AC30</f>
        <v>0.68397979596012193</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N_TP2000.AS.0009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8" t="s">
        <v>307</v>
      </c>
      <c r="D19" s="316" t="s">
        <v>306</v>
      </c>
      <c r="E19" s="316" t="s">
        <v>99</v>
      </c>
      <c r="F19" s="316" t="s">
        <v>98</v>
      </c>
      <c r="G19" s="316" t="s">
        <v>302</v>
      </c>
      <c r="H19" s="316" t="s">
        <v>97</v>
      </c>
      <c r="I19" s="316" t="s">
        <v>96</v>
      </c>
      <c r="J19" s="316" t="s">
        <v>95</v>
      </c>
      <c r="K19" s="316" t="s">
        <v>94</v>
      </c>
      <c r="L19" s="316" t="s">
        <v>93</v>
      </c>
      <c r="M19" s="316" t="s">
        <v>92</v>
      </c>
      <c r="N19" s="316" t="s">
        <v>91</v>
      </c>
      <c r="O19" s="316" t="s">
        <v>90</v>
      </c>
      <c r="P19" s="316" t="s">
        <v>89</v>
      </c>
      <c r="Q19" s="316" t="s">
        <v>305</v>
      </c>
      <c r="R19" s="316"/>
      <c r="S19" s="320" t="s">
        <v>406</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2" t="s">
        <v>303</v>
      </c>
      <c r="R20" s="43" t="s">
        <v>304</v>
      </c>
      <c r="S20" s="320"/>
      <c r="T20" s="29"/>
      <c r="U20" s="29"/>
      <c r="V20" s="29"/>
      <c r="W20" s="29"/>
      <c r="X20" s="29"/>
      <c r="Y20" s="29"/>
      <c r="Z20" s="28"/>
      <c r="AA20" s="28"/>
      <c r="AB20" s="28"/>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9"/>
      <c r="U22" s="29"/>
      <c r="V22" s="29"/>
      <c r="W22" s="29"/>
      <c r="X22" s="28"/>
      <c r="Y22" s="28"/>
      <c r="Z22" s="28"/>
      <c r="AA22" s="28"/>
      <c r="AB22" s="28"/>
    </row>
    <row r="23" spans="1:28" ht="20.25" customHeight="1" x14ac:dyDescent="0.25">
      <c r="A23" s="104"/>
      <c r="B23" s="47" t="s">
        <v>300</v>
      </c>
      <c r="C23" s="47"/>
      <c r="D23" s="47"/>
      <c r="E23" s="104" t="s">
        <v>301</v>
      </c>
      <c r="F23" s="104" t="s">
        <v>301</v>
      </c>
      <c r="G23" s="104" t="s">
        <v>301</v>
      </c>
      <c r="H23" s="104"/>
      <c r="I23" s="104"/>
      <c r="J23" s="104"/>
      <c r="K23" s="104"/>
      <c r="L23" s="104"/>
      <c r="M23" s="104"/>
      <c r="N23" s="104"/>
      <c r="O23" s="104"/>
      <c r="P23" s="104"/>
      <c r="Q23" s="10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40" zoomScaleNormal="60" zoomScaleSheetLayoutView="40" workbookViewId="0">
      <selection activeCell="G21" sqref="G21:H22"/>
    </sheetView>
  </sheetViews>
  <sheetFormatPr defaultColWidth="10.7109375" defaultRowHeight="15.75" x14ac:dyDescent="0.25"/>
  <cols>
    <col min="1" max="1" width="9.5703125" style="51" customWidth="1"/>
    <col min="2" max="2" width="38.7109375" style="51" customWidth="1"/>
    <col min="3" max="3" width="12.7109375" style="51" customWidth="1"/>
    <col min="4" max="4" width="16.140625" style="51" customWidth="1"/>
    <col min="5" max="5" width="15.28515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N_TP2000.AS.0009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557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417</v>
      </c>
      <c r="B19" s="312"/>
      <c r="C19" s="312"/>
      <c r="D19" s="312"/>
      <c r="E19" s="312"/>
      <c r="F19" s="312"/>
      <c r="G19" s="312"/>
      <c r="H19" s="312"/>
      <c r="I19" s="312"/>
      <c r="J19" s="312"/>
      <c r="K19" s="312"/>
      <c r="L19" s="312"/>
      <c r="M19" s="312"/>
      <c r="N19" s="312"/>
      <c r="O19" s="312"/>
      <c r="P19" s="312"/>
      <c r="Q19" s="312"/>
      <c r="R19" s="312"/>
      <c r="S19" s="312"/>
      <c r="T19" s="312"/>
    </row>
    <row r="20" spans="1:113" s="5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446</v>
      </c>
      <c r="F21" s="326"/>
      <c r="G21" s="325" t="s">
        <v>240</v>
      </c>
      <c r="H21" s="326"/>
      <c r="I21" s="325" t="s">
        <v>121</v>
      </c>
      <c r="J21" s="326"/>
      <c r="K21" s="329" t="s">
        <v>120</v>
      </c>
      <c r="L21" s="325" t="s">
        <v>119</v>
      </c>
      <c r="M21" s="326"/>
      <c r="N21" s="325" t="s">
        <v>442</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6" t="s">
        <v>115</v>
      </c>
      <c r="R22" s="86" t="s">
        <v>416</v>
      </c>
      <c r="S22" s="86" t="s">
        <v>114</v>
      </c>
      <c r="T22" s="86" t="s">
        <v>113</v>
      </c>
    </row>
    <row r="23" spans="1:113" ht="51.75" customHeight="1" x14ac:dyDescent="0.25">
      <c r="A23" s="334"/>
      <c r="B23" s="147" t="s">
        <v>111</v>
      </c>
      <c r="C23" s="147" t="s">
        <v>112</v>
      </c>
      <c r="D23" s="330"/>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24.75" customHeight="1" x14ac:dyDescent="0.25">
      <c r="A25" s="64"/>
      <c r="B25" s="305"/>
      <c r="C25" s="64"/>
      <c r="D25" s="61"/>
      <c r="E25" s="305"/>
      <c r="F25" s="64"/>
      <c r="G25" s="64"/>
      <c r="H25" s="64"/>
      <c r="I25" s="64"/>
      <c r="J25" s="64"/>
      <c r="K25" s="64"/>
      <c r="L25" s="64"/>
      <c r="M25" s="64"/>
      <c r="N25" s="64"/>
      <c r="O25" s="64"/>
      <c r="P25" s="64"/>
      <c r="Q25" s="64"/>
      <c r="R25" s="64"/>
      <c r="S25" s="64"/>
      <c r="T25" s="64"/>
    </row>
    <row r="26" spans="1:113" s="59" customFormat="1" ht="24" customHeight="1" x14ac:dyDescent="0.25">
      <c r="A26" s="63"/>
      <c r="B26" s="61"/>
      <c r="C26" s="61"/>
      <c r="D26" s="61"/>
      <c r="E26" s="61"/>
      <c r="F26" s="61"/>
      <c r="G26" s="61"/>
      <c r="H26" s="61"/>
      <c r="I26" s="61"/>
      <c r="J26" s="60"/>
      <c r="K26" s="60"/>
      <c r="L26" s="60"/>
      <c r="M26" s="62"/>
      <c r="N26" s="62"/>
      <c r="O26" s="62"/>
      <c r="P26" s="60"/>
      <c r="Q26" s="150"/>
      <c r="R26" s="61"/>
      <c r="S26" s="150"/>
      <c r="T26" s="61"/>
    </row>
    <row r="27" spans="1:113" ht="3" customHeight="1" x14ac:dyDescent="0.25"/>
    <row r="28" spans="1:113" s="57" customFormat="1" ht="12.75" x14ac:dyDescent="0.2">
      <c r="B28" s="58"/>
      <c r="C28" s="58"/>
      <c r="K28" s="58"/>
    </row>
    <row r="29" spans="1:113" s="57" customFormat="1" x14ac:dyDescent="0.25">
      <c r="B29" s="55" t="s">
        <v>110</v>
      </c>
      <c r="C29" s="55"/>
      <c r="D29" s="55"/>
      <c r="E29" s="55"/>
      <c r="F29" s="55"/>
      <c r="G29" s="55"/>
      <c r="H29" s="55"/>
      <c r="I29" s="55"/>
      <c r="J29" s="55"/>
      <c r="K29" s="55"/>
      <c r="L29" s="55"/>
      <c r="M29" s="55"/>
      <c r="N29" s="55"/>
      <c r="O29" s="55"/>
      <c r="P29" s="55"/>
      <c r="Q29" s="55"/>
      <c r="R29" s="55"/>
    </row>
    <row r="30" spans="1:113" x14ac:dyDescent="0.25">
      <c r="B30" s="324" t="s">
        <v>450</v>
      </c>
      <c r="C30" s="324"/>
      <c r="D30" s="324"/>
      <c r="E30" s="324"/>
      <c r="F30" s="324"/>
      <c r="G30" s="324"/>
      <c r="H30" s="324"/>
      <c r="I30" s="324"/>
      <c r="J30" s="324"/>
      <c r="K30" s="324"/>
      <c r="L30" s="324"/>
      <c r="M30" s="324"/>
      <c r="N30" s="324"/>
      <c r="O30" s="324"/>
      <c r="P30" s="324"/>
      <c r="Q30" s="324"/>
      <c r="R30" s="324"/>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415</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109</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108</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101</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9" customFormat="1" ht="21" customHeight="1" x14ac:dyDescent="0.25"/>
    <row r="21" spans="1:27" ht="47.25" customHeight="1" x14ac:dyDescent="0.25">
      <c r="A21" s="339" t="s">
        <v>5</v>
      </c>
      <c r="B21" s="342" t="s">
        <v>426</v>
      </c>
      <c r="C21" s="343"/>
      <c r="D21" s="342" t="s">
        <v>428</v>
      </c>
      <c r="E21" s="343"/>
      <c r="F21" s="335" t="s">
        <v>94</v>
      </c>
      <c r="G21" s="337"/>
      <c r="H21" s="337"/>
      <c r="I21" s="336"/>
      <c r="J21" s="339" t="s">
        <v>429</v>
      </c>
      <c r="K21" s="342" t="s">
        <v>430</v>
      </c>
      <c r="L21" s="343"/>
      <c r="M21" s="342" t="s">
        <v>431</v>
      </c>
      <c r="N21" s="343"/>
      <c r="O21" s="342" t="s">
        <v>418</v>
      </c>
      <c r="P21" s="343"/>
      <c r="Q21" s="342" t="s">
        <v>127</v>
      </c>
      <c r="R21" s="343"/>
      <c r="S21" s="339" t="s">
        <v>126</v>
      </c>
      <c r="T21" s="339" t="s">
        <v>432</v>
      </c>
      <c r="U21" s="339" t="s">
        <v>427</v>
      </c>
      <c r="V21" s="342" t="s">
        <v>125</v>
      </c>
      <c r="W21" s="343"/>
      <c r="X21" s="335" t="s">
        <v>117</v>
      </c>
      <c r="Y21" s="337"/>
      <c r="Z21" s="335" t="s">
        <v>116</v>
      </c>
      <c r="AA21" s="337"/>
    </row>
    <row r="22" spans="1:27" ht="216" customHeight="1" x14ac:dyDescent="0.25">
      <c r="A22" s="340"/>
      <c r="B22" s="344"/>
      <c r="C22" s="345"/>
      <c r="D22" s="344"/>
      <c r="E22" s="345"/>
      <c r="F22" s="335" t="s">
        <v>124</v>
      </c>
      <c r="G22" s="336"/>
      <c r="H22" s="335" t="s">
        <v>123</v>
      </c>
      <c r="I22" s="336"/>
      <c r="J22" s="341"/>
      <c r="K22" s="344"/>
      <c r="L22" s="345"/>
      <c r="M22" s="344"/>
      <c r="N22" s="345"/>
      <c r="O22" s="344"/>
      <c r="P22" s="345"/>
      <c r="Q22" s="344"/>
      <c r="R22" s="345"/>
      <c r="S22" s="341"/>
      <c r="T22" s="341"/>
      <c r="U22" s="341"/>
      <c r="V22" s="344"/>
      <c r="W22" s="345"/>
      <c r="X22" s="86" t="s">
        <v>115</v>
      </c>
      <c r="Y22" s="86" t="s">
        <v>416</v>
      </c>
      <c r="Z22" s="86" t="s">
        <v>114</v>
      </c>
      <c r="AA22" s="86" t="s">
        <v>113</v>
      </c>
    </row>
    <row r="23" spans="1:27" ht="60" customHeight="1" x14ac:dyDescent="0.25">
      <c r="A23" s="341"/>
      <c r="B23" s="145" t="s">
        <v>111</v>
      </c>
      <c r="C23" s="145"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9"/>
      <c r="R25" s="94"/>
      <c r="S25" s="95"/>
      <c r="T25" s="95"/>
      <c r="U25" s="95"/>
      <c r="V25" s="160"/>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N_TP2000.AS.0009</v>
      </c>
      <c r="B12" s="347"/>
      <c r="C12" s="347"/>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411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9.5" customHeight="1" x14ac:dyDescent="0.2">
      <c r="A22" s="25" t="s">
        <v>65</v>
      </c>
      <c r="B22" s="31" t="s">
        <v>424</v>
      </c>
      <c r="C22" s="68" t="s">
        <v>521</v>
      </c>
      <c r="D22" s="30"/>
      <c r="E22" s="30"/>
      <c r="F22" s="29"/>
      <c r="G22" s="29"/>
      <c r="H22" s="29"/>
      <c r="I22" s="29"/>
      <c r="J22" s="29"/>
      <c r="K22" s="29"/>
      <c r="L22" s="29"/>
      <c r="M22" s="29"/>
      <c r="N22" s="29"/>
      <c r="O22" s="29"/>
      <c r="P22" s="29"/>
      <c r="Q22" s="28"/>
      <c r="R22" s="28"/>
      <c r="S22" s="28"/>
      <c r="T22" s="28"/>
      <c r="U22" s="28"/>
    </row>
    <row r="23" spans="1:21" ht="49.5" customHeight="1" x14ac:dyDescent="0.25">
      <c r="A23" s="25" t="s">
        <v>63</v>
      </c>
      <c r="B23" s="27" t="s">
        <v>60</v>
      </c>
      <c r="C23" s="37" t="s">
        <v>516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444</v>
      </c>
      <c r="C24" s="37" t="s">
        <v>519</v>
      </c>
      <c r="D24" s="24"/>
      <c r="E24" s="24"/>
      <c r="F24" s="24"/>
      <c r="G24" s="24"/>
      <c r="H24" s="24"/>
      <c r="I24" s="24"/>
      <c r="J24" s="24"/>
      <c r="K24" s="24"/>
      <c r="L24" s="24"/>
      <c r="M24" s="24"/>
      <c r="N24" s="24"/>
      <c r="O24" s="24"/>
      <c r="P24" s="24"/>
      <c r="Q24" s="24"/>
      <c r="R24" s="24"/>
      <c r="S24" s="24"/>
      <c r="T24" s="24"/>
      <c r="U24" s="24"/>
    </row>
    <row r="25" spans="1:21" ht="178.5" customHeight="1" x14ac:dyDescent="0.25">
      <c r="A25" s="25" t="s">
        <v>61</v>
      </c>
      <c r="B25" s="27" t="s">
        <v>445</v>
      </c>
      <c r="C25" s="146" t="s">
        <v>520</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459</v>
      </c>
      <c r="D26" s="24"/>
      <c r="E26" s="24"/>
      <c r="F26" s="24"/>
      <c r="G26" s="24"/>
      <c r="H26" s="24"/>
      <c r="I26" s="24"/>
      <c r="J26" s="24"/>
      <c r="K26" s="24"/>
      <c r="L26" s="24"/>
      <c r="M26" s="24"/>
      <c r="N26" s="24"/>
      <c r="O26" s="24"/>
      <c r="P26" s="24"/>
      <c r="Q26" s="24"/>
      <c r="R26" s="24"/>
      <c r="S26" s="24"/>
      <c r="T26" s="24"/>
      <c r="U26" s="24"/>
    </row>
    <row r="27" spans="1:21" ht="150" customHeight="1" x14ac:dyDescent="0.25">
      <c r="A27" s="25" t="s">
        <v>58</v>
      </c>
      <c r="B27" s="27" t="s">
        <v>425</v>
      </c>
      <c r="C27" s="302" t="s">
        <v>517</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7" t="s">
        <v>463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4"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2"/>
      <c r="AB6" s="14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2"/>
      <c r="AB7" s="142"/>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3"/>
      <c r="AB8" s="14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4"/>
      <c r="AB9" s="14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2"/>
      <c r="AB10" s="142"/>
    </row>
    <row r="11" spans="1:28" ht="15.75" x14ac:dyDescent="0.25">
      <c r="A11" s="317" t="str">
        <f>'1. паспорт местоположение'!A12:C12</f>
        <v>N_TP2000.AS.0009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3"/>
      <c r="AB11" s="14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4"/>
      <c r="AB12" s="14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43"/>
      <c r="AB14" s="14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4"/>
      <c r="AB15" s="14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3"/>
      <c r="AB16" s="15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3"/>
      <c r="AB17" s="15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3"/>
      <c r="AB18" s="15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3"/>
      <c r="AB19" s="15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4"/>
      <c r="AB20" s="15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4"/>
      <c r="AB21" s="154"/>
    </row>
    <row r="22" spans="1:28" x14ac:dyDescent="0.25">
      <c r="A22" s="349" t="s">
        <v>443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55"/>
      <c r="AB22" s="155"/>
    </row>
    <row r="23" spans="1:28" ht="32.25" customHeight="1" x14ac:dyDescent="0.25">
      <c r="A23" s="351" t="s">
        <v>298</v>
      </c>
      <c r="B23" s="352"/>
      <c r="C23" s="352"/>
      <c r="D23" s="352"/>
      <c r="E23" s="352"/>
      <c r="F23" s="352"/>
      <c r="G23" s="352"/>
      <c r="H23" s="352"/>
      <c r="I23" s="352"/>
      <c r="J23" s="352"/>
      <c r="K23" s="352"/>
      <c r="L23" s="353"/>
      <c r="M23" s="350" t="s">
        <v>299</v>
      </c>
      <c r="N23" s="350"/>
      <c r="O23" s="350"/>
      <c r="P23" s="350"/>
      <c r="Q23" s="350"/>
      <c r="R23" s="350"/>
      <c r="S23" s="350"/>
      <c r="T23" s="350"/>
      <c r="U23" s="350"/>
      <c r="V23" s="350"/>
      <c r="W23" s="350"/>
      <c r="X23" s="350"/>
      <c r="Y23" s="350"/>
      <c r="Z23" s="350"/>
    </row>
    <row r="24" spans="1:28" ht="151.5" customHeight="1" x14ac:dyDescent="0.25">
      <c r="A24" s="83" t="s">
        <v>231</v>
      </c>
      <c r="B24" s="84" t="s">
        <v>238</v>
      </c>
      <c r="C24" s="83" t="s">
        <v>292</v>
      </c>
      <c r="D24" s="83" t="s">
        <v>232</v>
      </c>
      <c r="E24" s="83" t="s">
        <v>293</v>
      </c>
      <c r="F24" s="83" t="s">
        <v>295</v>
      </c>
      <c r="G24" s="83" t="s">
        <v>294</v>
      </c>
      <c r="H24" s="83" t="s">
        <v>233</v>
      </c>
      <c r="I24" s="83" t="s">
        <v>296</v>
      </c>
      <c r="J24" s="83" t="s">
        <v>239</v>
      </c>
      <c r="K24" s="84" t="s">
        <v>237</v>
      </c>
      <c r="L24" s="84" t="s">
        <v>234</v>
      </c>
      <c r="M24" s="85" t="s">
        <v>246</v>
      </c>
      <c r="N24" s="84" t="s">
        <v>452</v>
      </c>
      <c r="O24" s="83" t="s">
        <v>244</v>
      </c>
      <c r="P24" s="83" t="s">
        <v>245</v>
      </c>
      <c r="Q24" s="83" t="s">
        <v>243</v>
      </c>
      <c r="R24" s="83" t="s">
        <v>233</v>
      </c>
      <c r="S24" s="83" t="s">
        <v>242</v>
      </c>
      <c r="T24" s="83" t="s">
        <v>241</v>
      </c>
      <c r="U24" s="83" t="s">
        <v>291</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6">
        <v>11</v>
      </c>
      <c r="L25" s="84">
        <v>12</v>
      </c>
      <c r="M25" s="156">
        <v>13</v>
      </c>
      <c r="N25" s="84">
        <v>14</v>
      </c>
      <c r="O25" s="156">
        <v>15</v>
      </c>
      <c r="P25" s="84">
        <v>16</v>
      </c>
      <c r="Q25" s="156">
        <v>17</v>
      </c>
      <c r="R25" s="84">
        <v>18</v>
      </c>
      <c r="S25" s="156">
        <v>19</v>
      </c>
      <c r="T25" s="84">
        <v>20</v>
      </c>
      <c r="U25" s="156">
        <v>21</v>
      </c>
      <c r="V25" s="84">
        <v>22</v>
      </c>
      <c r="W25" s="156">
        <v>23</v>
      </c>
      <c r="X25" s="84">
        <v>24</v>
      </c>
      <c r="Y25" s="15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N_TP2000.AS.0009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420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457</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4"/>
  <sheetViews>
    <sheetView tabSelected="1" zoomScale="60" zoomScaleNormal="60" workbookViewId="0">
      <selection activeCell="AB84" sqref="AB84:AC84"/>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28" width="16.7109375" style="225" customWidth="1"/>
    <col min="29" max="29" width="17.85546875" style="225" customWidth="1"/>
    <col min="30" max="59" width="16.7109375" style="225" customWidth="1"/>
    <col min="60" max="16384" width="9.140625" style="225"/>
  </cols>
  <sheetData>
    <row r="1" spans="1:29" s="12" customFormat="1" ht="18.75" customHeight="1" x14ac:dyDescent="0.2">
      <c r="A1" s="18"/>
      <c r="I1" s="16"/>
      <c r="J1" s="16"/>
      <c r="K1" s="39"/>
      <c r="AC1" s="39" t="s">
        <v>69</v>
      </c>
    </row>
    <row r="2" spans="1:29" s="12" customFormat="1" ht="18.75" customHeight="1" x14ac:dyDescent="0.3">
      <c r="A2" s="18"/>
      <c r="I2" s="16"/>
      <c r="J2" s="16"/>
      <c r="K2" s="15"/>
      <c r="AC2" s="15" t="s">
        <v>10</v>
      </c>
    </row>
    <row r="3" spans="1:29" s="12" customFormat="1" ht="18.75" x14ac:dyDescent="0.3">
      <c r="A3" s="17"/>
      <c r="I3" s="16"/>
      <c r="J3" s="16"/>
      <c r="K3" s="15"/>
      <c r="AC3" s="15" t="s">
        <v>288</v>
      </c>
    </row>
    <row r="4" spans="1:29" s="12" customFormat="1" ht="18.75" x14ac:dyDescent="0.3">
      <c r="A4" s="17"/>
      <c r="I4" s="16"/>
      <c r="J4" s="16"/>
      <c r="K4" s="15"/>
    </row>
    <row r="5" spans="1:29"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row>
    <row r="6" spans="1:29" s="12" customFormat="1" ht="18.75" x14ac:dyDescent="0.3">
      <c r="A6" s="17"/>
      <c r="I6" s="16"/>
      <c r="J6" s="16"/>
      <c r="K6" s="15"/>
    </row>
    <row r="7" spans="1:29"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row>
    <row r="8" spans="1:29" s="12" customFormat="1" ht="18.75" x14ac:dyDescent="0.2">
      <c r="A8" s="299"/>
      <c r="B8" s="299"/>
      <c r="C8" s="299"/>
      <c r="D8" s="299"/>
      <c r="E8" s="299"/>
      <c r="F8" s="299"/>
      <c r="G8" s="299"/>
      <c r="H8" s="299"/>
      <c r="I8" s="299"/>
      <c r="J8" s="299"/>
      <c r="K8" s="299"/>
      <c r="L8" s="142"/>
      <c r="M8" s="142"/>
      <c r="N8" s="142"/>
      <c r="O8" s="142"/>
      <c r="P8" s="142"/>
      <c r="Q8" s="142"/>
      <c r="R8" s="142"/>
      <c r="S8" s="142"/>
      <c r="T8" s="142"/>
      <c r="U8" s="142"/>
      <c r="V8" s="142"/>
      <c r="W8" s="142"/>
      <c r="X8" s="142"/>
      <c r="Y8" s="142"/>
    </row>
    <row r="9" spans="1:29"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row>
    <row r="11" spans="1:29" s="12" customFormat="1" ht="18.75" x14ac:dyDescent="0.2">
      <c r="A11" s="299"/>
      <c r="B11" s="299"/>
      <c r="C11" s="299"/>
      <c r="D11" s="299"/>
      <c r="E11" s="299"/>
      <c r="F11" s="299"/>
      <c r="G11" s="299"/>
      <c r="H11" s="299"/>
      <c r="I11" s="299"/>
      <c r="J11" s="299"/>
      <c r="K11" s="299"/>
      <c r="L11" s="142"/>
      <c r="M11" s="142"/>
      <c r="N11" s="142"/>
      <c r="O11" s="142"/>
      <c r="P11" s="142"/>
      <c r="Q11" s="142"/>
      <c r="R11" s="142"/>
      <c r="S11" s="142"/>
      <c r="T11" s="142"/>
      <c r="U11" s="142"/>
      <c r="V11" s="142"/>
      <c r="W11" s="142"/>
      <c r="X11" s="142"/>
      <c r="Y11" s="142"/>
    </row>
    <row r="12" spans="1:29" s="12" customFormat="1" ht="18.75" customHeight="1" x14ac:dyDescent="0.2">
      <c r="A12" s="317" t="str">
        <f>'1. паспорт местоположение'!A12:C12</f>
        <v>N_TP2000.AS.0009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row>
    <row r="14" spans="1:29"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s="3" customFormat="1" ht="49.5" customHeight="1" x14ac:dyDescent="0.2">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row>
    <row r="17" spans="1:29"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29" s="3" customFormat="1" ht="15" customHeight="1" x14ac:dyDescent="0.2">
      <c r="A18" s="312" t="s">
        <v>421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row>
    <row r="19" spans="1:29" s="101" customFormat="1" ht="18.75" x14ac:dyDescent="0.25">
      <c r="AB19" s="103"/>
      <c r="AC19" s="39"/>
    </row>
    <row r="20" spans="1:29" s="101" customFormat="1" ht="18.75" x14ac:dyDescent="0.3">
      <c r="AB20" s="103"/>
      <c r="AC20" s="15"/>
    </row>
    <row r="21" spans="1:29" s="101" customFormat="1" ht="20.25" customHeight="1" x14ac:dyDescent="0.3">
      <c r="AB21" s="103"/>
      <c r="AC21" s="15"/>
    </row>
    <row r="22" spans="1:29"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row>
    <row r="23" spans="1:29" s="101" customFormat="1"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29" ht="27.75" customHeight="1" thickBot="1" x14ac:dyDescent="0.3">
      <c r="A24" s="228" t="s">
        <v>287</v>
      </c>
      <c r="B24" s="228"/>
      <c r="D24" s="229"/>
      <c r="E24" s="230"/>
      <c r="F24" s="230"/>
      <c r="G24" s="230"/>
      <c r="H24" s="230"/>
    </row>
    <row r="25" spans="1:29" x14ac:dyDescent="0.25">
      <c r="A25" s="231" t="s">
        <v>527</v>
      </c>
      <c r="B25" s="232">
        <v>683980.40833333333</v>
      </c>
      <c r="D25" s="227" t="s">
        <v>286</v>
      </c>
      <c r="E25" s="233"/>
      <c r="F25" s="233"/>
    </row>
    <row r="26" spans="1:29" x14ac:dyDescent="0.25">
      <c r="A26" s="234" t="s">
        <v>285</v>
      </c>
      <c r="B26" s="235"/>
      <c r="D26" s="361" t="s">
        <v>284</v>
      </c>
      <c r="E26" s="362"/>
      <c r="F26" s="236">
        <v>0.8449383781233536</v>
      </c>
    </row>
    <row r="27" spans="1:29" x14ac:dyDescent="0.25">
      <c r="A27" s="234" t="s">
        <v>283</v>
      </c>
      <c r="B27" s="235">
        <v>25</v>
      </c>
      <c r="D27" s="361" t="s">
        <v>282</v>
      </c>
      <c r="E27" s="362"/>
      <c r="F27" s="236">
        <v>0.95900505917000634</v>
      </c>
    </row>
    <row r="28" spans="1:29" ht="16.5" thickBot="1" x14ac:dyDescent="0.3">
      <c r="A28" s="237" t="s">
        <v>281</v>
      </c>
      <c r="B28" s="238">
        <v>1</v>
      </c>
      <c r="D28" s="361" t="s">
        <v>528</v>
      </c>
      <c r="E28" s="362"/>
      <c r="F28" s="239">
        <v>4769177.9571597632</v>
      </c>
      <c r="K28" s="240"/>
      <c r="M28" s="241"/>
      <c r="N28" s="241"/>
    </row>
    <row r="29" spans="1:29" x14ac:dyDescent="0.25">
      <c r="A29" s="231" t="s">
        <v>280</v>
      </c>
      <c r="B29" s="242">
        <v>-1051166.6666666667</v>
      </c>
      <c r="D29" s="361" t="s">
        <v>529</v>
      </c>
      <c r="E29" s="362"/>
      <c r="F29" s="243" t="s">
        <v>547</v>
      </c>
      <c r="K29" s="240"/>
    </row>
    <row r="30" spans="1:29" x14ac:dyDescent="0.25">
      <c r="A30" s="234" t="s">
        <v>530</v>
      </c>
      <c r="B30" s="244">
        <v>1</v>
      </c>
      <c r="K30" s="240"/>
    </row>
    <row r="31" spans="1:29" x14ac:dyDescent="0.25">
      <c r="A31" s="234" t="s">
        <v>279</v>
      </c>
      <c r="B31" s="244">
        <v>1</v>
      </c>
      <c r="K31" s="240"/>
    </row>
    <row r="32" spans="1:29" x14ac:dyDescent="0.25">
      <c r="A32" s="234" t="s">
        <v>263</v>
      </c>
      <c r="B32" s="244">
        <v>0</v>
      </c>
    </row>
    <row r="33" spans="1:29" x14ac:dyDescent="0.25">
      <c r="A33" s="234" t="s">
        <v>278</v>
      </c>
      <c r="B33" s="244">
        <v>1</v>
      </c>
    </row>
    <row r="34" spans="1:29" x14ac:dyDescent="0.25">
      <c r="A34" s="234" t="s">
        <v>277</v>
      </c>
      <c r="B34" s="244">
        <v>1</v>
      </c>
    </row>
    <row r="35" spans="1:29" x14ac:dyDescent="0.25">
      <c r="A35" s="245" t="s">
        <v>531</v>
      </c>
      <c r="B35" s="246">
        <v>2.1999999999999999E-2</v>
      </c>
    </row>
    <row r="36" spans="1:29" ht="16.5" thickBot="1" x14ac:dyDescent="0.3">
      <c r="A36" s="237" t="s">
        <v>256</v>
      </c>
      <c r="B36" s="247">
        <v>0.2</v>
      </c>
    </row>
    <row r="37" spans="1:29" x14ac:dyDescent="0.25">
      <c r="A37" s="231" t="s">
        <v>522</v>
      </c>
      <c r="B37" s="242">
        <v>0</v>
      </c>
    </row>
    <row r="38" spans="1:29" x14ac:dyDescent="0.25">
      <c r="A38" s="234" t="s">
        <v>276</v>
      </c>
      <c r="B38" s="248"/>
    </row>
    <row r="39" spans="1:29" x14ac:dyDescent="0.25">
      <c r="A39" s="245" t="s">
        <v>275</v>
      </c>
      <c r="B39" s="249">
        <v>0</v>
      </c>
    </row>
    <row r="40" spans="1:29" x14ac:dyDescent="0.25">
      <c r="A40" s="245"/>
      <c r="B40" s="249"/>
    </row>
    <row r="41" spans="1:29" x14ac:dyDescent="0.25">
      <c r="A41" s="245" t="s">
        <v>274</v>
      </c>
      <c r="B41" s="250">
        <v>0</v>
      </c>
    </row>
    <row r="42" spans="1:29" x14ac:dyDescent="0.25">
      <c r="A42" s="251" t="s">
        <v>273</v>
      </c>
      <c r="B42" s="252">
        <v>0</v>
      </c>
    </row>
    <row r="43" spans="1:29" x14ac:dyDescent="0.25">
      <c r="A43" s="251" t="s">
        <v>272</v>
      </c>
      <c r="B43" s="252">
        <v>0</v>
      </c>
      <c r="Z43" s="253"/>
    </row>
    <row r="44" spans="1:29" x14ac:dyDescent="0.25">
      <c r="A44" s="251" t="s">
        <v>271</v>
      </c>
      <c r="B44" s="252">
        <v>0.13500000000000001</v>
      </c>
      <c r="U44" s="254"/>
      <c r="V44" s="254"/>
      <c r="W44" s="254"/>
      <c r="X44" s="254"/>
      <c r="Y44" s="254"/>
      <c r="Z44" s="254"/>
    </row>
    <row r="45" spans="1:29" x14ac:dyDescent="0.25">
      <c r="A45" s="251" t="s">
        <v>270</v>
      </c>
      <c r="B45" s="252">
        <v>1</v>
      </c>
    </row>
    <row r="46" spans="1:29" ht="16.5" thickBot="1" x14ac:dyDescent="0.3">
      <c r="A46" s="255" t="s">
        <v>532</v>
      </c>
      <c r="B46" s="256">
        <v>0.13500000000000001</v>
      </c>
    </row>
    <row r="47" spans="1:29" x14ac:dyDescent="0.25">
      <c r="A47" s="257" t="s">
        <v>269</v>
      </c>
      <c r="B47" s="258">
        <v>2023</v>
      </c>
      <c r="C47" s="259">
        <v>2024</v>
      </c>
      <c r="D47" s="259">
        <v>2025</v>
      </c>
      <c r="E47" s="259">
        <v>2026</v>
      </c>
      <c r="F47" s="259">
        <v>2027</v>
      </c>
      <c r="G47" s="259">
        <v>2028</v>
      </c>
      <c r="H47" s="259">
        <v>2029</v>
      </c>
      <c r="I47" s="259">
        <v>2030</v>
      </c>
      <c r="J47" s="259">
        <v>2031</v>
      </c>
      <c r="K47" s="259">
        <v>2032</v>
      </c>
      <c r="L47" s="259">
        <v>2033</v>
      </c>
      <c r="M47" s="259">
        <v>2034</v>
      </c>
      <c r="N47" s="259">
        <v>2035</v>
      </c>
      <c r="O47" s="259">
        <v>2036</v>
      </c>
      <c r="P47" s="259">
        <v>2037</v>
      </c>
      <c r="Q47" s="259">
        <v>2038</v>
      </c>
      <c r="R47" s="259">
        <v>2039</v>
      </c>
      <c r="S47" s="259">
        <v>2040</v>
      </c>
      <c r="T47" s="259">
        <v>2041</v>
      </c>
      <c r="U47" s="259">
        <v>2042</v>
      </c>
      <c r="V47" s="259">
        <v>2043</v>
      </c>
      <c r="W47" s="259">
        <v>2044</v>
      </c>
      <c r="X47" s="259">
        <v>2045</v>
      </c>
      <c r="Y47" s="259">
        <v>2046</v>
      </c>
      <c r="Z47" s="259">
        <v>2047</v>
      </c>
      <c r="AA47" s="259">
        <v>2048</v>
      </c>
      <c r="AB47" s="259" t="s">
        <v>522</v>
      </c>
      <c r="AC47" s="259" t="s">
        <v>522</v>
      </c>
    </row>
    <row r="48" spans="1:29" outlineLevel="1" x14ac:dyDescent="0.25">
      <c r="A48" s="260" t="s">
        <v>268</v>
      </c>
      <c r="B48" s="261">
        <v>0.06</v>
      </c>
      <c r="C48" s="261">
        <v>4.7E-2</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c r="AB48" s="261">
        <v>0.04</v>
      </c>
      <c r="AC48" s="261">
        <v>0.04</v>
      </c>
    </row>
    <row r="49" spans="1:29" outlineLevel="1" x14ac:dyDescent="0.25">
      <c r="A49" s="260" t="s">
        <v>267</v>
      </c>
      <c r="B49" s="261">
        <v>0.06</v>
      </c>
      <c r="C49" s="261">
        <v>0.10982000000000003</v>
      </c>
      <c r="D49" s="261">
        <v>0.15421280000000004</v>
      </c>
      <c r="E49" s="261">
        <v>0.20038131199999998</v>
      </c>
      <c r="F49" s="261">
        <v>0.24839656447999992</v>
      </c>
      <c r="G49" s="261">
        <v>0.29833242705920004</v>
      </c>
      <c r="H49" s="261">
        <v>0.35026572414156809</v>
      </c>
      <c r="I49" s="261">
        <v>0.40427635310723087</v>
      </c>
      <c r="J49" s="261">
        <v>0.46044740723152011</v>
      </c>
      <c r="K49" s="261">
        <v>0.51886530352078086</v>
      </c>
      <c r="L49" s="261">
        <v>0.5796199156616122</v>
      </c>
      <c r="M49" s="261">
        <v>0.64280471228807667</v>
      </c>
      <c r="N49" s="261">
        <v>0.70851690077959972</v>
      </c>
      <c r="O49" s="261">
        <v>0.77685757681078371</v>
      </c>
      <c r="P49" s="261">
        <v>0.84793187988321517</v>
      </c>
      <c r="Q49" s="261">
        <v>0.92184915507854392</v>
      </c>
      <c r="R49" s="261">
        <v>0.99872312128168583</v>
      </c>
      <c r="S49" s="261">
        <v>1.0786720461329535</v>
      </c>
      <c r="T49" s="261">
        <v>1.1618189279782718</v>
      </c>
      <c r="U49" s="261">
        <v>1.2482916850974028</v>
      </c>
      <c r="V49" s="261">
        <v>1.338223352501299</v>
      </c>
      <c r="W49" s="261">
        <v>1.431752286601351</v>
      </c>
      <c r="X49" s="261">
        <v>1.5290223780654051</v>
      </c>
      <c r="Y49" s="261">
        <v>1.6301832731880213</v>
      </c>
      <c r="Z49" s="261">
        <v>1.7353906041155422</v>
      </c>
      <c r="AA49" s="261">
        <v>1.8448062282801638</v>
      </c>
      <c r="AB49" s="261">
        <v>4.3282687132966595</v>
      </c>
      <c r="AC49" s="261">
        <v>4.5413994618285258</v>
      </c>
    </row>
    <row r="50" spans="1:29" s="227" customFormat="1" ht="16.5" thickBot="1" x14ac:dyDescent="0.3">
      <c r="A50" s="262" t="s">
        <v>533</v>
      </c>
      <c r="B50" s="263">
        <v>0</v>
      </c>
      <c r="C50" s="263">
        <v>0</v>
      </c>
      <c r="D50" s="263">
        <v>0</v>
      </c>
      <c r="E50" s="263">
        <v>0</v>
      </c>
      <c r="F50" s="263">
        <v>0</v>
      </c>
      <c r="G50" s="263">
        <v>0</v>
      </c>
      <c r="H50" s="263">
        <v>0</v>
      </c>
      <c r="I50" s="263">
        <v>0</v>
      </c>
      <c r="J50" s="263">
        <v>0</v>
      </c>
      <c r="K50" s="263">
        <v>0</v>
      </c>
      <c r="L50" s="263">
        <v>0</v>
      </c>
      <c r="M50" s="263">
        <v>0</v>
      </c>
      <c r="N50" s="263">
        <v>0</v>
      </c>
      <c r="O50" s="263">
        <v>0</v>
      </c>
      <c r="P50" s="263">
        <v>0</v>
      </c>
      <c r="Q50" s="263">
        <v>0</v>
      </c>
      <c r="R50" s="263">
        <v>0</v>
      </c>
      <c r="S50" s="263">
        <v>0</v>
      </c>
      <c r="T50" s="263">
        <v>0</v>
      </c>
      <c r="U50" s="263">
        <v>0</v>
      </c>
      <c r="V50" s="263">
        <v>0</v>
      </c>
      <c r="W50" s="263">
        <v>0</v>
      </c>
      <c r="X50" s="263">
        <v>0</v>
      </c>
      <c r="Y50" s="263">
        <v>0</v>
      </c>
      <c r="Z50" s="263">
        <v>0</v>
      </c>
      <c r="AA50" s="263">
        <v>0</v>
      </c>
      <c r="AB50" s="263" t="s">
        <v>522</v>
      </c>
      <c r="AC50" s="263" t="s">
        <v>522</v>
      </c>
    </row>
    <row r="51" spans="1:29" x14ac:dyDescent="0.25">
      <c r="A51" s="264" t="s">
        <v>534</v>
      </c>
      <c r="B51" s="265">
        <v>0</v>
      </c>
      <c r="C51" s="265">
        <v>0</v>
      </c>
      <c r="D51" s="265">
        <v>0</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5" t="s">
        <v>522</v>
      </c>
      <c r="AC51" s="265" t="s">
        <v>522</v>
      </c>
    </row>
    <row r="52" spans="1:29" x14ac:dyDescent="0.25">
      <c r="A52" s="266" t="s">
        <v>535</v>
      </c>
      <c r="B52" s="267">
        <v>0</v>
      </c>
      <c r="C52" s="267">
        <v>-1261.4000000000001</v>
      </c>
      <c r="D52" s="267">
        <v>-1320.6858</v>
      </c>
      <c r="E52" s="267">
        <v>-1373.513232</v>
      </c>
      <c r="F52" s="267">
        <v>-1428.4537612800002</v>
      </c>
      <c r="G52" s="267">
        <v>-1485.5919117311998</v>
      </c>
      <c r="H52" s="267">
        <v>-1545.0155882004481</v>
      </c>
      <c r="I52" s="267">
        <v>-1606.8162117284662</v>
      </c>
      <c r="J52" s="267">
        <v>-1671.0888601976048</v>
      </c>
      <c r="K52" s="267">
        <v>-1737.9324146055089</v>
      </c>
      <c r="L52" s="267">
        <v>-1807.4497111897292</v>
      </c>
      <c r="M52" s="267">
        <v>-1879.7476996373184</v>
      </c>
      <c r="N52" s="267">
        <v>-1954.9376076228111</v>
      </c>
      <c r="O52" s="267">
        <v>-2033.1351119277238</v>
      </c>
      <c r="P52" s="267">
        <v>-2114.4605164048326</v>
      </c>
      <c r="Q52" s="267">
        <v>-2199.038937061026</v>
      </c>
      <c r="R52" s="267">
        <v>-2287.0004945434671</v>
      </c>
      <c r="S52" s="267">
        <v>-2378.4805143252061</v>
      </c>
      <c r="T52" s="267">
        <v>-2473.6197348982146</v>
      </c>
      <c r="U52" s="267">
        <v>-2572.5645242941437</v>
      </c>
      <c r="V52" s="267">
        <v>-2675.46710526591</v>
      </c>
      <c r="W52" s="267">
        <v>-2782.485789476546</v>
      </c>
      <c r="X52" s="267">
        <v>-2893.785221055608</v>
      </c>
      <c r="Y52" s="267">
        <v>-3009.536629897832</v>
      </c>
      <c r="Z52" s="267">
        <v>-3129.9180950937457</v>
      </c>
      <c r="AA52" s="267">
        <v>-3255.1148188974953</v>
      </c>
      <c r="AB52" s="267" t="s">
        <v>522</v>
      </c>
      <c r="AC52" s="267" t="s">
        <v>522</v>
      </c>
    </row>
    <row r="53" spans="1:29" x14ac:dyDescent="0.25">
      <c r="A53" s="266" t="s">
        <v>536</v>
      </c>
      <c r="B53" s="268">
        <v>0</v>
      </c>
      <c r="C53" s="268">
        <v>0</v>
      </c>
      <c r="D53" s="268">
        <v>0</v>
      </c>
      <c r="E53" s="268">
        <v>0</v>
      </c>
      <c r="F53" s="268">
        <v>0</v>
      </c>
      <c r="G53" s="268">
        <v>0</v>
      </c>
      <c r="H53" s="268">
        <v>0</v>
      </c>
      <c r="I53" s="268">
        <v>0</v>
      </c>
      <c r="J53" s="268">
        <v>0</v>
      </c>
      <c r="K53" s="268">
        <v>0</v>
      </c>
      <c r="L53" s="268">
        <v>0</v>
      </c>
      <c r="M53" s="268">
        <v>0</v>
      </c>
      <c r="N53" s="268">
        <v>0</v>
      </c>
      <c r="O53" s="268">
        <v>0</v>
      </c>
      <c r="P53" s="268">
        <v>0</v>
      </c>
      <c r="Q53" s="268">
        <v>0</v>
      </c>
      <c r="R53" s="268">
        <v>0</v>
      </c>
      <c r="S53" s="268">
        <v>0</v>
      </c>
      <c r="T53" s="268">
        <v>0</v>
      </c>
      <c r="U53" s="268">
        <v>0</v>
      </c>
      <c r="V53" s="268">
        <v>0</v>
      </c>
      <c r="W53" s="268">
        <v>0</v>
      </c>
      <c r="X53" s="268">
        <v>0</v>
      </c>
      <c r="Y53" s="268">
        <v>0</v>
      </c>
      <c r="Z53" s="268">
        <v>0</v>
      </c>
      <c r="AA53" s="268">
        <v>0</v>
      </c>
      <c r="AB53" s="268" t="s">
        <v>522</v>
      </c>
      <c r="AC53" s="268" t="s">
        <v>522</v>
      </c>
    </row>
    <row r="54" spans="1:29" hidden="1" x14ac:dyDescent="0.25">
      <c r="A54" s="266" t="s">
        <v>537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row>
    <row r="55" spans="1:29" hidden="1" x14ac:dyDescent="0.25"/>
    <row r="56" spans="1:29" hidden="1" x14ac:dyDescent="0.25"/>
    <row r="57" spans="1:29" hidden="1" x14ac:dyDescent="0.25"/>
    <row r="58" spans="1:29" hidden="1" x14ac:dyDescent="0.25"/>
    <row r="59" spans="1:29" hidden="1" x14ac:dyDescent="0.25"/>
    <row r="60" spans="1:29" hidden="1" x14ac:dyDescent="0.25"/>
    <row r="62" spans="1:29" ht="16.5" thickBot="1" x14ac:dyDescent="0.3">
      <c r="A62" s="269"/>
      <c r="B62" s="270"/>
      <c r="C62" s="270"/>
      <c r="D62" s="270"/>
      <c r="E62" s="270"/>
      <c r="F62" s="270"/>
      <c r="G62" s="270"/>
      <c r="H62" s="270"/>
      <c r="I62" s="270"/>
      <c r="J62" s="270"/>
      <c r="K62" s="270"/>
      <c r="L62" s="271"/>
      <c r="M62" s="271"/>
      <c r="N62" s="271"/>
      <c r="O62" s="271"/>
      <c r="P62" s="271"/>
      <c r="Q62" s="271"/>
      <c r="R62" s="271"/>
      <c r="S62" s="271"/>
      <c r="T62" s="271"/>
      <c r="U62" s="271"/>
      <c r="V62" s="271"/>
    </row>
    <row r="63" spans="1:29" s="240" customFormat="1" x14ac:dyDescent="0.25">
      <c r="A63" s="272" t="s">
        <v>538</v>
      </c>
      <c r="B63" s="258">
        <v>2023</v>
      </c>
      <c r="C63" s="258">
        <v>2024</v>
      </c>
      <c r="D63" s="258">
        <v>2025</v>
      </c>
      <c r="E63" s="258">
        <v>2026</v>
      </c>
      <c r="F63" s="258">
        <v>2027</v>
      </c>
      <c r="G63" s="258">
        <v>2028</v>
      </c>
      <c r="H63" s="258">
        <v>2029</v>
      </c>
      <c r="I63" s="258">
        <v>2030</v>
      </c>
      <c r="J63" s="258">
        <v>2031</v>
      </c>
      <c r="K63" s="258">
        <v>2032</v>
      </c>
      <c r="L63" s="258">
        <v>2033</v>
      </c>
      <c r="M63" s="258">
        <v>2034</v>
      </c>
      <c r="N63" s="258">
        <v>2035</v>
      </c>
      <c r="O63" s="258">
        <v>2036</v>
      </c>
      <c r="P63" s="258">
        <v>2037</v>
      </c>
      <c r="Q63" s="258">
        <v>2038</v>
      </c>
      <c r="R63" s="258">
        <v>2039</v>
      </c>
      <c r="S63" s="258">
        <v>2040</v>
      </c>
      <c r="T63" s="258">
        <v>2041</v>
      </c>
      <c r="U63" s="258">
        <v>2042</v>
      </c>
      <c r="V63" s="258">
        <v>2043</v>
      </c>
      <c r="W63" s="258">
        <v>2044</v>
      </c>
      <c r="X63" s="258">
        <v>2045</v>
      </c>
      <c r="Y63" s="258">
        <v>2046</v>
      </c>
      <c r="Z63" s="258">
        <v>2047</v>
      </c>
      <c r="AA63" s="258">
        <v>2048</v>
      </c>
      <c r="AB63" s="258" t="s">
        <v>522</v>
      </c>
      <c r="AC63" s="258" t="s">
        <v>522</v>
      </c>
    </row>
    <row r="64" spans="1:29" s="227" customFormat="1" ht="14.25" x14ac:dyDescent="0.25">
      <c r="A64" s="273" t="s">
        <v>266</v>
      </c>
      <c r="B64" s="274">
        <v>0</v>
      </c>
      <c r="C64" s="274">
        <v>0</v>
      </c>
      <c r="D64" s="274">
        <v>0</v>
      </c>
      <c r="E64" s="274">
        <v>0</v>
      </c>
      <c r="F64" s="274">
        <v>0</v>
      </c>
      <c r="G64" s="274">
        <v>0</v>
      </c>
      <c r="H64" s="274">
        <v>0</v>
      </c>
      <c r="I64" s="274">
        <v>0</v>
      </c>
      <c r="J64" s="274">
        <v>0</v>
      </c>
      <c r="K64" s="274">
        <v>0</v>
      </c>
      <c r="L64" s="274">
        <v>0</v>
      </c>
      <c r="M64" s="274">
        <v>0</v>
      </c>
      <c r="N64" s="274">
        <v>0</v>
      </c>
      <c r="O64" s="274">
        <v>0</v>
      </c>
      <c r="P64" s="274">
        <v>0</v>
      </c>
      <c r="Q64" s="274">
        <v>0</v>
      </c>
      <c r="R64" s="274">
        <v>0</v>
      </c>
      <c r="S64" s="274">
        <v>0</v>
      </c>
      <c r="T64" s="274">
        <v>0</v>
      </c>
      <c r="U64" s="274">
        <v>0</v>
      </c>
      <c r="V64" s="274">
        <v>0</v>
      </c>
      <c r="W64" s="274">
        <v>0</v>
      </c>
      <c r="X64" s="274">
        <v>0</v>
      </c>
      <c r="Y64" s="274">
        <v>0</v>
      </c>
      <c r="Z64" s="274">
        <v>0</v>
      </c>
      <c r="AA64" s="274">
        <v>0</v>
      </c>
      <c r="AB64" s="274" t="s">
        <v>522</v>
      </c>
      <c r="AC64" s="274" t="s">
        <v>522</v>
      </c>
    </row>
    <row r="65" spans="1:29" x14ac:dyDescent="0.25">
      <c r="A65" s="275" t="s">
        <v>265</v>
      </c>
      <c r="B65" s="276">
        <v>0</v>
      </c>
      <c r="C65" s="276">
        <v>1036420.0490630001</v>
      </c>
      <c r="D65" s="276">
        <v>1086125.833776</v>
      </c>
      <c r="E65" s="276">
        <v>1130449.6451556669</v>
      </c>
      <c r="F65" s="276">
        <v>1176534.3709353337</v>
      </c>
      <c r="G65" s="276">
        <v>1224450.4476909998</v>
      </c>
      <c r="H65" s="276">
        <v>1274271.1294617068</v>
      </c>
      <c r="I65" s="276">
        <v>1326072.6004480552</v>
      </c>
      <c r="J65" s="276">
        <v>1379934.0922186708</v>
      </c>
      <c r="K65" s="276">
        <v>1435938.0056049242</v>
      </c>
      <c r="L65" s="276">
        <v>1494170.0374714409</v>
      </c>
      <c r="M65" s="276">
        <v>1554719.3125574321</v>
      </c>
      <c r="N65" s="276">
        <v>1617678.520591676</v>
      </c>
      <c r="O65" s="276">
        <v>1683144.0588921031</v>
      </c>
      <c r="P65" s="276">
        <v>1751216.1806693606</v>
      </c>
      <c r="Q65" s="276">
        <v>1821999.1492625216</v>
      </c>
      <c r="R65" s="276">
        <v>1895601.3985442228</v>
      </c>
      <c r="S65" s="276">
        <v>1972135.6997420052</v>
      </c>
      <c r="T65" s="276">
        <v>2051719.3349325124</v>
      </c>
      <c r="U65" s="276">
        <v>2134474.2774754534</v>
      </c>
      <c r="V65" s="276">
        <v>2220527.3796649254</v>
      </c>
      <c r="W65" s="276">
        <v>2310010.5678867884</v>
      </c>
      <c r="X65" s="276">
        <v>2403061.0455823396</v>
      </c>
      <c r="Y65" s="276">
        <v>2499821.5043305266</v>
      </c>
      <c r="Z65" s="276">
        <v>2600440.3433734551</v>
      </c>
      <c r="AA65" s="276">
        <v>2705071.8979229131</v>
      </c>
      <c r="AB65" s="276" t="s">
        <v>522</v>
      </c>
      <c r="AC65" s="276" t="s">
        <v>522</v>
      </c>
    </row>
    <row r="66" spans="1:29" x14ac:dyDescent="0.25">
      <c r="A66" s="277" t="s">
        <v>264</v>
      </c>
      <c r="B66" s="276">
        <v>0</v>
      </c>
      <c r="C66" s="276">
        <v>1051166.6666666667</v>
      </c>
      <c r="D66" s="276">
        <v>1100571.5</v>
      </c>
      <c r="E66" s="276">
        <v>1144594.3600000001</v>
      </c>
      <c r="F66" s="276">
        <v>1190378.1344000003</v>
      </c>
      <c r="G66" s="276">
        <v>1237993.2597759999</v>
      </c>
      <c r="H66" s="276">
        <v>1287512.9901670401</v>
      </c>
      <c r="I66" s="276">
        <v>1339013.5097737219</v>
      </c>
      <c r="J66" s="276">
        <v>1392574.0501646707</v>
      </c>
      <c r="K66" s="276">
        <v>1448277.0121712575</v>
      </c>
      <c r="L66" s="276">
        <v>1506208.0926581076</v>
      </c>
      <c r="M66" s="276">
        <v>1566456.4163644321</v>
      </c>
      <c r="N66" s="276">
        <v>1629114.6730190094</v>
      </c>
      <c r="O66" s="276">
        <v>1694279.2599397697</v>
      </c>
      <c r="P66" s="276">
        <v>1762050.4303373606</v>
      </c>
      <c r="Q66" s="276">
        <v>1832532.4475508549</v>
      </c>
      <c r="R66" s="276">
        <v>1905833.7454528895</v>
      </c>
      <c r="S66" s="276">
        <v>1982067.0952710053</v>
      </c>
      <c r="T66" s="276">
        <v>2061349.7790818457</v>
      </c>
      <c r="U66" s="276">
        <v>2143803.7702451199</v>
      </c>
      <c r="V66" s="276">
        <v>2229555.9210549253</v>
      </c>
      <c r="W66" s="276">
        <v>2318738.1578971217</v>
      </c>
      <c r="X66" s="276">
        <v>2411487.6842130064</v>
      </c>
      <c r="Y66" s="276">
        <v>2507947.1915815268</v>
      </c>
      <c r="Z66" s="276">
        <v>2608265.0792447883</v>
      </c>
      <c r="AA66" s="276">
        <v>2712595.6824145797</v>
      </c>
      <c r="AB66" s="276" t="s">
        <v>522</v>
      </c>
      <c r="AC66" s="276" t="s">
        <v>522</v>
      </c>
    </row>
    <row r="67" spans="1:29" x14ac:dyDescent="0.25">
      <c r="A67" s="277" t="s">
        <v>263</v>
      </c>
      <c r="B67" s="276">
        <v>0</v>
      </c>
      <c r="C67" s="276">
        <v>0</v>
      </c>
      <c r="D67" s="276">
        <v>0</v>
      </c>
      <c r="E67" s="276">
        <v>0</v>
      </c>
      <c r="F67" s="276">
        <v>0</v>
      </c>
      <c r="G67" s="276">
        <v>0</v>
      </c>
      <c r="H67" s="276">
        <v>0</v>
      </c>
      <c r="I67" s="276">
        <v>0</v>
      </c>
      <c r="J67" s="276">
        <v>0</v>
      </c>
      <c r="K67" s="276">
        <v>0</v>
      </c>
      <c r="L67" s="276">
        <v>0</v>
      </c>
      <c r="M67" s="276">
        <v>0</v>
      </c>
      <c r="N67" s="276">
        <v>0</v>
      </c>
      <c r="O67" s="276">
        <v>0</v>
      </c>
      <c r="P67" s="276">
        <v>0</v>
      </c>
      <c r="Q67" s="276">
        <v>0</v>
      </c>
      <c r="R67" s="276">
        <v>0</v>
      </c>
      <c r="S67" s="276">
        <v>0</v>
      </c>
      <c r="T67" s="276">
        <v>0</v>
      </c>
      <c r="U67" s="276">
        <v>0</v>
      </c>
      <c r="V67" s="276">
        <v>0</v>
      </c>
      <c r="W67" s="276">
        <v>0</v>
      </c>
      <c r="X67" s="276">
        <v>0</v>
      </c>
      <c r="Y67" s="276">
        <v>0</v>
      </c>
      <c r="Z67" s="276">
        <v>0</v>
      </c>
      <c r="AA67" s="276">
        <v>0</v>
      </c>
      <c r="AB67" s="276" t="s">
        <v>522</v>
      </c>
      <c r="AC67" s="276" t="s">
        <v>522</v>
      </c>
    </row>
    <row r="68" spans="1:29" x14ac:dyDescent="0.25">
      <c r="A68" s="277" t="s">
        <v>522</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row>
    <row r="69" spans="1:29" x14ac:dyDescent="0.25">
      <c r="A69" s="277" t="s">
        <v>522</v>
      </c>
      <c r="B69" s="276">
        <v>0</v>
      </c>
      <c r="C69" s="276">
        <v>0</v>
      </c>
      <c r="D69" s="276">
        <v>0</v>
      </c>
      <c r="E69" s="276">
        <v>0</v>
      </c>
      <c r="F69" s="276">
        <v>0</v>
      </c>
      <c r="G69" s="276">
        <v>0</v>
      </c>
      <c r="H69" s="276">
        <v>0</v>
      </c>
      <c r="I69" s="276">
        <v>0</v>
      </c>
      <c r="J69" s="276">
        <v>0</v>
      </c>
      <c r="K69" s="276">
        <v>0</v>
      </c>
      <c r="L69" s="276">
        <v>0</v>
      </c>
      <c r="M69" s="276">
        <v>0</v>
      </c>
      <c r="N69" s="276">
        <v>0</v>
      </c>
      <c r="O69" s="276">
        <v>0</v>
      </c>
      <c r="P69" s="276">
        <v>0</v>
      </c>
      <c r="Q69" s="276">
        <v>0</v>
      </c>
      <c r="R69" s="276">
        <v>0</v>
      </c>
      <c r="S69" s="276">
        <v>0</v>
      </c>
      <c r="T69" s="276">
        <v>0</v>
      </c>
      <c r="U69" s="276">
        <v>0</v>
      </c>
      <c r="V69" s="276">
        <v>0</v>
      </c>
      <c r="W69" s="276">
        <v>0</v>
      </c>
      <c r="X69" s="276">
        <v>0</v>
      </c>
      <c r="Y69" s="276">
        <v>0</v>
      </c>
      <c r="Z69" s="276">
        <v>0</v>
      </c>
      <c r="AA69" s="276">
        <v>0</v>
      </c>
      <c r="AB69" s="276" t="s">
        <v>522</v>
      </c>
      <c r="AC69" s="276" t="s">
        <v>522</v>
      </c>
    </row>
    <row r="70" spans="1:29" x14ac:dyDescent="0.25">
      <c r="A70" s="277" t="s">
        <v>522</v>
      </c>
      <c r="B70" s="276"/>
      <c r="C70" s="276">
        <v>0</v>
      </c>
      <c r="D70" s="276">
        <v>0</v>
      </c>
      <c r="E70" s="276">
        <v>0</v>
      </c>
      <c r="F70" s="276">
        <v>0</v>
      </c>
      <c r="G70" s="276">
        <v>0</v>
      </c>
      <c r="H70" s="276">
        <v>0</v>
      </c>
      <c r="I70" s="276">
        <v>0</v>
      </c>
      <c r="J70" s="276">
        <v>0</v>
      </c>
      <c r="K70" s="276">
        <v>0</v>
      </c>
      <c r="L70" s="276">
        <v>0</v>
      </c>
      <c r="M70" s="276">
        <v>0</v>
      </c>
      <c r="N70" s="276">
        <v>0</v>
      </c>
      <c r="O70" s="276">
        <v>0</v>
      </c>
      <c r="P70" s="276">
        <v>0</v>
      </c>
      <c r="Q70" s="276">
        <v>0</v>
      </c>
      <c r="R70" s="276">
        <v>0</v>
      </c>
      <c r="S70" s="276">
        <v>0</v>
      </c>
      <c r="T70" s="276">
        <v>0</v>
      </c>
      <c r="U70" s="276">
        <v>0</v>
      </c>
      <c r="V70" s="276">
        <v>0</v>
      </c>
      <c r="W70" s="276">
        <v>0</v>
      </c>
      <c r="X70" s="276">
        <v>0</v>
      </c>
      <c r="Y70" s="276">
        <v>0</v>
      </c>
      <c r="Z70" s="276">
        <v>0</v>
      </c>
      <c r="AA70" s="276">
        <v>0</v>
      </c>
      <c r="AB70" s="276" t="s">
        <v>548</v>
      </c>
      <c r="AC70" s="276" t="s">
        <v>548</v>
      </c>
    </row>
    <row r="71" spans="1:29" x14ac:dyDescent="0.25">
      <c r="A71" s="277" t="s">
        <v>262</v>
      </c>
      <c r="B71" s="276"/>
      <c r="C71" s="276">
        <v>-14746.617603666666</v>
      </c>
      <c r="D71" s="276">
        <v>-14445.666224000001</v>
      </c>
      <c r="E71" s="276">
        <v>-14144.714844333332</v>
      </c>
      <c r="F71" s="276">
        <v>-13843.763464666665</v>
      </c>
      <c r="G71" s="276">
        <v>-13542.812084999998</v>
      </c>
      <c r="H71" s="276">
        <v>-13241.860705333333</v>
      </c>
      <c r="I71" s="276">
        <v>-12940.909325666666</v>
      </c>
      <c r="J71" s="276">
        <v>-12639.957945999999</v>
      </c>
      <c r="K71" s="276">
        <v>-12339.006566333333</v>
      </c>
      <c r="L71" s="276">
        <v>-12038.055186666666</v>
      </c>
      <c r="M71" s="276">
        <v>-11737.103806999998</v>
      </c>
      <c r="N71" s="276">
        <v>-11436.152427333331</v>
      </c>
      <c r="O71" s="276">
        <v>-11135.201047666666</v>
      </c>
      <c r="P71" s="276">
        <v>-10834.249667999999</v>
      </c>
      <c r="Q71" s="276">
        <v>-10533.298288333332</v>
      </c>
      <c r="R71" s="276">
        <v>-10232.346908666665</v>
      </c>
      <c r="S71" s="276">
        <v>-9931.3955289999976</v>
      </c>
      <c r="T71" s="276">
        <v>-9630.4441493333325</v>
      </c>
      <c r="U71" s="276">
        <v>-9329.4927696666637</v>
      </c>
      <c r="V71" s="276">
        <v>-9028.5413899999985</v>
      </c>
      <c r="W71" s="276">
        <v>-8727.5900103333315</v>
      </c>
      <c r="X71" s="276">
        <v>-8426.6386306666664</v>
      </c>
      <c r="Y71" s="276">
        <v>-8125.6872509999994</v>
      </c>
      <c r="Z71" s="276">
        <v>-7824.7358713333333</v>
      </c>
      <c r="AA71" s="276">
        <v>-7523.7844916666672</v>
      </c>
      <c r="AB71" s="276">
        <v>-7523.7844916666672</v>
      </c>
      <c r="AC71" s="276">
        <v>-7523.7844916666672</v>
      </c>
    </row>
    <row r="72" spans="1:29" s="227" customFormat="1" ht="14.25" x14ac:dyDescent="0.25">
      <c r="A72" s="278" t="s">
        <v>539</v>
      </c>
      <c r="B72" s="274">
        <v>0</v>
      </c>
      <c r="C72" s="274">
        <v>1036420.0490630001</v>
      </c>
      <c r="D72" s="274">
        <v>1086125.833776</v>
      </c>
      <c r="E72" s="274">
        <v>1130449.6451556669</v>
      </c>
      <c r="F72" s="274">
        <v>1176534.3709353337</v>
      </c>
      <c r="G72" s="274">
        <v>1224450.4476909998</v>
      </c>
      <c r="H72" s="274">
        <v>1274271.1294617068</v>
      </c>
      <c r="I72" s="274">
        <v>1326072.6004480552</v>
      </c>
      <c r="J72" s="274">
        <v>1379934.0922186708</v>
      </c>
      <c r="K72" s="274">
        <v>1435938.0056049242</v>
      </c>
      <c r="L72" s="274">
        <v>1494170.0374714409</v>
      </c>
      <c r="M72" s="274">
        <v>1554719.3125574321</v>
      </c>
      <c r="N72" s="274">
        <v>1617678.520591676</v>
      </c>
      <c r="O72" s="274">
        <v>1683144.0588921031</v>
      </c>
      <c r="P72" s="274">
        <v>1751216.1806693606</v>
      </c>
      <c r="Q72" s="274">
        <v>1821999.1492625216</v>
      </c>
      <c r="R72" s="274">
        <v>1895601.3985442228</v>
      </c>
      <c r="S72" s="274">
        <v>1972135.6997420052</v>
      </c>
      <c r="T72" s="274">
        <v>2051719.3349325124</v>
      </c>
      <c r="U72" s="274">
        <v>2134474.2774754534</v>
      </c>
      <c r="V72" s="274">
        <v>2220527.3796649254</v>
      </c>
      <c r="W72" s="274">
        <v>2310010.5678867884</v>
      </c>
      <c r="X72" s="274">
        <v>2403061.0455823396</v>
      </c>
      <c r="Y72" s="274">
        <v>2499821.5043305266</v>
      </c>
      <c r="Z72" s="274">
        <v>2600440.3433734551</v>
      </c>
      <c r="AA72" s="274">
        <v>2705071.8979229131</v>
      </c>
      <c r="AB72" s="274" t="s">
        <v>522</v>
      </c>
      <c r="AC72" s="274" t="s">
        <v>522</v>
      </c>
    </row>
    <row r="73" spans="1:29" x14ac:dyDescent="0.25">
      <c r="A73" s="277" t="s">
        <v>258</v>
      </c>
      <c r="B73" s="276">
        <v>0</v>
      </c>
      <c r="C73" s="276">
        <v>-27359.216333333334</v>
      </c>
      <c r="D73" s="276">
        <v>-27359.216333333334</v>
      </c>
      <c r="E73" s="276">
        <v>-27359.216333333334</v>
      </c>
      <c r="F73" s="276">
        <v>-27359.216333333334</v>
      </c>
      <c r="G73" s="276">
        <v>-27359.216333333334</v>
      </c>
      <c r="H73" s="276">
        <v>-27359.216333333334</v>
      </c>
      <c r="I73" s="276">
        <v>-27359.216333333334</v>
      </c>
      <c r="J73" s="276">
        <v>-27359.216333333334</v>
      </c>
      <c r="K73" s="276">
        <v>-27359.216333333334</v>
      </c>
      <c r="L73" s="276">
        <v>-27359.216333333334</v>
      </c>
      <c r="M73" s="276">
        <v>-27359.216333333334</v>
      </c>
      <c r="N73" s="276">
        <v>-27359.216333333334</v>
      </c>
      <c r="O73" s="276">
        <v>-27359.216333333334</v>
      </c>
      <c r="P73" s="276">
        <v>-27359.216333333334</v>
      </c>
      <c r="Q73" s="276">
        <v>-27359.216333333334</v>
      </c>
      <c r="R73" s="276">
        <v>-27359.216333333334</v>
      </c>
      <c r="S73" s="276">
        <v>-27359.216333333334</v>
      </c>
      <c r="T73" s="276">
        <v>-27359.216333333334</v>
      </c>
      <c r="U73" s="276">
        <v>-27359.216333333334</v>
      </c>
      <c r="V73" s="276">
        <v>-27359.216333333334</v>
      </c>
      <c r="W73" s="276">
        <v>-27359.216333333334</v>
      </c>
      <c r="X73" s="276">
        <v>-27359.216333333334</v>
      </c>
      <c r="Y73" s="276">
        <v>-27359.216333333334</v>
      </c>
      <c r="Z73" s="276">
        <v>-27359.216333333334</v>
      </c>
      <c r="AA73" s="276">
        <v>-27359.216333333334</v>
      </c>
      <c r="AB73" s="276" t="s">
        <v>548</v>
      </c>
      <c r="AC73" s="276" t="s">
        <v>548</v>
      </c>
    </row>
    <row r="74" spans="1:29" s="227" customFormat="1" ht="14.25" x14ac:dyDescent="0.25">
      <c r="A74" s="278" t="s">
        <v>540</v>
      </c>
      <c r="B74" s="274">
        <v>0</v>
      </c>
      <c r="C74" s="274">
        <v>1009060.8327296668</v>
      </c>
      <c r="D74" s="274">
        <v>1058766.6174426666</v>
      </c>
      <c r="E74" s="274">
        <v>1103090.4288223335</v>
      </c>
      <c r="F74" s="274">
        <v>1149175.1546020003</v>
      </c>
      <c r="G74" s="274">
        <v>1197091.2313576664</v>
      </c>
      <c r="H74" s="274">
        <v>1246911.9131283734</v>
      </c>
      <c r="I74" s="274">
        <v>1298713.3841147218</v>
      </c>
      <c r="J74" s="274">
        <v>1352574.8758853374</v>
      </c>
      <c r="K74" s="274">
        <v>1408578.7892715908</v>
      </c>
      <c r="L74" s="274">
        <v>1466810.8211381075</v>
      </c>
      <c r="M74" s="274">
        <v>1527360.0962240987</v>
      </c>
      <c r="N74" s="274">
        <v>1590319.3042583426</v>
      </c>
      <c r="O74" s="274">
        <v>1655784.8425587697</v>
      </c>
      <c r="P74" s="274">
        <v>1723856.9643360272</v>
      </c>
      <c r="Q74" s="274">
        <v>1794639.9329291882</v>
      </c>
      <c r="R74" s="274">
        <v>1868242.1822108894</v>
      </c>
      <c r="S74" s="274">
        <v>1944776.4834086718</v>
      </c>
      <c r="T74" s="274">
        <v>2024360.118599179</v>
      </c>
      <c r="U74" s="274">
        <v>2107115.06114212</v>
      </c>
      <c r="V74" s="274">
        <v>2193168.163331592</v>
      </c>
      <c r="W74" s="274">
        <v>2282651.351553455</v>
      </c>
      <c r="X74" s="274">
        <v>2375701.8292490062</v>
      </c>
      <c r="Y74" s="274">
        <v>2472462.2879971932</v>
      </c>
      <c r="Z74" s="274">
        <v>2573081.1270401217</v>
      </c>
      <c r="AA74" s="274">
        <v>2677712.6815895797</v>
      </c>
      <c r="AB74" s="274" t="s">
        <v>522</v>
      </c>
      <c r="AC74" s="274" t="s">
        <v>522</v>
      </c>
    </row>
    <row r="75" spans="1:29" x14ac:dyDescent="0.25">
      <c r="A75" s="277" t="s">
        <v>257</v>
      </c>
      <c r="B75" s="276">
        <v>0</v>
      </c>
      <c r="C75" s="276">
        <v>0</v>
      </c>
      <c r="D75" s="276">
        <v>0</v>
      </c>
      <c r="E75" s="276">
        <v>0</v>
      </c>
      <c r="F75" s="276">
        <v>0</v>
      </c>
      <c r="G75" s="276">
        <v>0</v>
      </c>
      <c r="H75" s="276">
        <v>0</v>
      </c>
      <c r="I75" s="276">
        <v>0</v>
      </c>
      <c r="J75" s="276">
        <v>0</v>
      </c>
      <c r="K75" s="276">
        <v>0</v>
      </c>
      <c r="L75" s="276">
        <v>0</v>
      </c>
      <c r="M75" s="276">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row>
    <row r="76" spans="1:29" s="227" customFormat="1" ht="14.25" x14ac:dyDescent="0.25">
      <c r="A76" s="278" t="s">
        <v>261</v>
      </c>
      <c r="B76" s="274">
        <v>0</v>
      </c>
      <c r="C76" s="274">
        <v>1009060.8327296668</v>
      </c>
      <c r="D76" s="274">
        <v>1058766.6174426666</v>
      </c>
      <c r="E76" s="274">
        <v>1103090.4288223335</v>
      </c>
      <c r="F76" s="274">
        <v>1149175.1546020003</v>
      </c>
      <c r="G76" s="274">
        <v>1197091.2313576664</v>
      </c>
      <c r="H76" s="274">
        <v>1246911.9131283734</v>
      </c>
      <c r="I76" s="274">
        <v>1298713.3841147218</v>
      </c>
      <c r="J76" s="274">
        <v>1352574.8758853374</v>
      </c>
      <c r="K76" s="274">
        <v>1408578.7892715908</v>
      </c>
      <c r="L76" s="274">
        <v>1466810.8211381075</v>
      </c>
      <c r="M76" s="274">
        <v>1527360.0962240987</v>
      </c>
      <c r="N76" s="274">
        <v>1590319.3042583426</v>
      </c>
      <c r="O76" s="274">
        <v>1655784.8425587697</v>
      </c>
      <c r="P76" s="274">
        <v>1723856.9643360272</v>
      </c>
      <c r="Q76" s="274">
        <v>1794639.9329291882</v>
      </c>
      <c r="R76" s="274">
        <v>1868242.1822108894</v>
      </c>
      <c r="S76" s="274">
        <v>1944776.4834086718</v>
      </c>
      <c r="T76" s="274">
        <v>2024360.118599179</v>
      </c>
      <c r="U76" s="274">
        <v>2107115.06114212</v>
      </c>
      <c r="V76" s="274">
        <v>2193168.163331592</v>
      </c>
      <c r="W76" s="274">
        <v>2282651.351553455</v>
      </c>
      <c r="X76" s="274">
        <v>2375701.8292490062</v>
      </c>
      <c r="Y76" s="274">
        <v>2472462.2879971932</v>
      </c>
      <c r="Z76" s="274">
        <v>2573081.1270401217</v>
      </c>
      <c r="AA76" s="274">
        <v>2677712.6815895797</v>
      </c>
      <c r="AB76" s="274"/>
      <c r="AC76" s="274"/>
    </row>
    <row r="77" spans="1:29" x14ac:dyDescent="0.25">
      <c r="A77" s="277" t="s">
        <v>256</v>
      </c>
      <c r="B77" s="276">
        <v>0</v>
      </c>
      <c r="C77" s="276">
        <v>-201812.16654593337</v>
      </c>
      <c r="D77" s="276">
        <v>-211753.32348853332</v>
      </c>
      <c r="E77" s="276">
        <v>-220618.0857644667</v>
      </c>
      <c r="F77" s="276">
        <v>-229835.03092040005</v>
      </c>
      <c r="G77" s="276">
        <v>-239418.24627153331</v>
      </c>
      <c r="H77" s="276">
        <v>-249382.38262567471</v>
      </c>
      <c r="I77" s="276">
        <v>-259742.67682294437</v>
      </c>
      <c r="J77" s="276">
        <v>-270514.97517706751</v>
      </c>
      <c r="K77" s="276">
        <v>-281715.75785431819</v>
      </c>
      <c r="L77" s="276">
        <v>-293362.16422762151</v>
      </c>
      <c r="M77" s="276">
        <v>-305472.01924481976</v>
      </c>
      <c r="N77" s="276">
        <v>-318063.86085166852</v>
      </c>
      <c r="O77" s="276">
        <v>-331156.96851175395</v>
      </c>
      <c r="P77" s="276">
        <v>-344771.39286720543</v>
      </c>
      <c r="Q77" s="276">
        <v>-358927.98658583767</v>
      </c>
      <c r="R77" s="276">
        <v>-373648.43644217792</v>
      </c>
      <c r="S77" s="276">
        <v>-388955.29668173438</v>
      </c>
      <c r="T77" s="276">
        <v>-404872.02371983579</v>
      </c>
      <c r="U77" s="276">
        <v>-421423.01222842402</v>
      </c>
      <c r="V77" s="276">
        <v>-438633.63266631844</v>
      </c>
      <c r="W77" s="276">
        <v>-456530.27031069103</v>
      </c>
      <c r="X77" s="276">
        <v>-475140.36584980128</v>
      </c>
      <c r="Y77" s="276">
        <v>-494492.45759943867</v>
      </c>
      <c r="Z77" s="276">
        <v>-514616.22540802439</v>
      </c>
      <c r="AA77" s="276">
        <v>-535542.536317916</v>
      </c>
      <c r="AB77" s="276"/>
      <c r="AC77" s="276"/>
    </row>
    <row r="78" spans="1:29" ht="16.5" thickBot="1" x14ac:dyDescent="0.3">
      <c r="A78" s="279" t="s">
        <v>260</v>
      </c>
      <c r="B78" s="280">
        <v>0</v>
      </c>
      <c r="C78" s="280">
        <v>807248.6661837335</v>
      </c>
      <c r="D78" s="280">
        <v>847013.29395413329</v>
      </c>
      <c r="E78" s="280">
        <v>882472.34305786679</v>
      </c>
      <c r="F78" s="280">
        <v>919340.12368160021</v>
      </c>
      <c r="G78" s="280">
        <v>957672.98508613312</v>
      </c>
      <c r="H78" s="280">
        <v>997529.53050269873</v>
      </c>
      <c r="I78" s="280">
        <v>1038970.7072917775</v>
      </c>
      <c r="J78" s="280">
        <v>1082059.9007082698</v>
      </c>
      <c r="K78" s="280">
        <v>1126863.0314172725</v>
      </c>
      <c r="L78" s="280">
        <v>1173448.6569104861</v>
      </c>
      <c r="M78" s="280">
        <v>1221888.0769792791</v>
      </c>
      <c r="N78" s="280">
        <v>1272255.4434066741</v>
      </c>
      <c r="O78" s="280">
        <v>1324627.8740470158</v>
      </c>
      <c r="P78" s="280">
        <v>1379085.5714688217</v>
      </c>
      <c r="Q78" s="280">
        <v>1435711.9463433507</v>
      </c>
      <c r="R78" s="280">
        <v>1494593.7457687114</v>
      </c>
      <c r="S78" s="280">
        <v>1555821.1867269375</v>
      </c>
      <c r="T78" s="280">
        <v>1619488.0948793432</v>
      </c>
      <c r="U78" s="280">
        <v>1685692.0489136961</v>
      </c>
      <c r="V78" s="280">
        <v>1754534.5306652735</v>
      </c>
      <c r="W78" s="280">
        <v>1826121.0812427639</v>
      </c>
      <c r="X78" s="280">
        <v>1900561.4633992049</v>
      </c>
      <c r="Y78" s="280">
        <v>1977969.8303977544</v>
      </c>
      <c r="Z78" s="280">
        <v>2058464.9016320973</v>
      </c>
      <c r="AA78" s="280">
        <v>2142170.1452716636</v>
      </c>
      <c r="AB78" s="280" t="s">
        <v>522</v>
      </c>
      <c r="AC78" s="280" t="s">
        <v>522</v>
      </c>
    </row>
    <row r="79" spans="1:29" s="283" customFormat="1" ht="16.5" thickBot="1" x14ac:dyDescent="0.3">
      <c r="A79" s="281"/>
      <c r="B79" s="282">
        <v>0</v>
      </c>
      <c r="C79" s="282">
        <v>1</v>
      </c>
      <c r="D79" s="282">
        <v>2</v>
      </c>
      <c r="E79" s="282">
        <v>3</v>
      </c>
      <c r="F79" s="282">
        <v>4</v>
      </c>
      <c r="G79" s="282">
        <v>5</v>
      </c>
      <c r="H79" s="282">
        <v>6</v>
      </c>
      <c r="I79" s="282">
        <v>7</v>
      </c>
      <c r="J79" s="282">
        <v>8</v>
      </c>
      <c r="K79" s="282">
        <v>9</v>
      </c>
      <c r="L79" s="282">
        <v>10</v>
      </c>
      <c r="M79" s="282">
        <v>11</v>
      </c>
      <c r="N79" s="282">
        <v>12</v>
      </c>
      <c r="O79" s="282">
        <v>13</v>
      </c>
      <c r="P79" s="282">
        <v>14</v>
      </c>
      <c r="Q79" s="282">
        <v>15</v>
      </c>
      <c r="R79" s="282">
        <v>16</v>
      </c>
      <c r="S79" s="282">
        <v>17</v>
      </c>
      <c r="T79" s="282">
        <v>18</v>
      </c>
      <c r="U79" s="282">
        <v>19</v>
      </c>
      <c r="V79" s="282">
        <v>20</v>
      </c>
      <c r="W79" s="282">
        <v>21</v>
      </c>
      <c r="X79" s="282">
        <v>22</v>
      </c>
      <c r="Y79" s="282">
        <v>23</v>
      </c>
      <c r="Z79" s="282">
        <v>24</v>
      </c>
      <c r="AA79" s="282">
        <v>25</v>
      </c>
      <c r="AB79" s="282">
        <v>41</v>
      </c>
      <c r="AC79" s="282">
        <v>42</v>
      </c>
    </row>
    <row r="80" spans="1:29" x14ac:dyDescent="0.25">
      <c r="A80" s="272" t="s">
        <v>259</v>
      </c>
      <c r="B80" s="258">
        <v>2023</v>
      </c>
      <c r="C80" s="258">
        <v>2024</v>
      </c>
      <c r="D80" s="258">
        <v>2025</v>
      </c>
      <c r="E80" s="258">
        <v>2026</v>
      </c>
      <c r="F80" s="258">
        <v>2027</v>
      </c>
      <c r="G80" s="258">
        <v>2028</v>
      </c>
      <c r="H80" s="258">
        <v>2029</v>
      </c>
      <c r="I80" s="258">
        <v>2030</v>
      </c>
      <c r="J80" s="258">
        <v>2031</v>
      </c>
      <c r="K80" s="258">
        <v>2032</v>
      </c>
      <c r="L80" s="258">
        <v>2033</v>
      </c>
      <c r="M80" s="258">
        <v>2034</v>
      </c>
      <c r="N80" s="258">
        <v>2035</v>
      </c>
      <c r="O80" s="258">
        <v>2036</v>
      </c>
      <c r="P80" s="258">
        <v>2037</v>
      </c>
      <c r="Q80" s="258">
        <v>2038</v>
      </c>
      <c r="R80" s="258">
        <v>2039</v>
      </c>
      <c r="S80" s="258">
        <v>2040</v>
      </c>
      <c r="T80" s="258">
        <v>2041</v>
      </c>
      <c r="U80" s="258">
        <v>2042</v>
      </c>
      <c r="V80" s="258">
        <v>2043</v>
      </c>
      <c r="W80" s="258">
        <v>2044</v>
      </c>
      <c r="X80" s="258">
        <v>2045</v>
      </c>
      <c r="Y80" s="258">
        <v>2046</v>
      </c>
      <c r="Z80" s="258">
        <v>2047</v>
      </c>
      <c r="AA80" s="258">
        <v>2048</v>
      </c>
      <c r="AB80" s="258" t="s">
        <v>522</v>
      </c>
      <c r="AC80" s="258" t="s">
        <v>522</v>
      </c>
    </row>
    <row r="81" spans="1:29" s="227" customFormat="1" ht="14.25" x14ac:dyDescent="0.25">
      <c r="A81" s="273" t="s">
        <v>540</v>
      </c>
      <c r="B81" s="274">
        <v>0</v>
      </c>
      <c r="C81" s="274">
        <v>1009060.8327296668</v>
      </c>
      <c r="D81" s="274">
        <v>1058766.6174426666</v>
      </c>
      <c r="E81" s="274">
        <v>1103090.4288223335</v>
      </c>
      <c r="F81" s="274">
        <v>1149175.1546020003</v>
      </c>
      <c r="G81" s="274">
        <v>1197091.2313576664</v>
      </c>
      <c r="H81" s="274">
        <v>1246911.9131283734</v>
      </c>
      <c r="I81" s="274">
        <v>1298713.3841147218</v>
      </c>
      <c r="J81" s="274">
        <v>1352574.8758853374</v>
      </c>
      <c r="K81" s="274">
        <v>1408578.7892715908</v>
      </c>
      <c r="L81" s="274">
        <v>1466810.8211381075</v>
      </c>
      <c r="M81" s="274">
        <v>1527360.0962240987</v>
      </c>
      <c r="N81" s="274">
        <v>1590319.3042583426</v>
      </c>
      <c r="O81" s="274">
        <v>1655784.8425587697</v>
      </c>
      <c r="P81" s="274">
        <v>1723856.9643360272</v>
      </c>
      <c r="Q81" s="274">
        <v>1794639.9329291882</v>
      </c>
      <c r="R81" s="274">
        <v>1868242.1822108894</v>
      </c>
      <c r="S81" s="274">
        <v>1944776.4834086718</v>
      </c>
      <c r="T81" s="274">
        <v>2024360.118599179</v>
      </c>
      <c r="U81" s="274">
        <v>2107115.06114212</v>
      </c>
      <c r="V81" s="274">
        <v>2193168.163331592</v>
      </c>
      <c r="W81" s="274">
        <v>2282651.351553455</v>
      </c>
      <c r="X81" s="274">
        <v>2375701.8292490062</v>
      </c>
      <c r="Y81" s="274">
        <v>2472462.2879971932</v>
      </c>
      <c r="Z81" s="274">
        <v>2573081.1270401217</v>
      </c>
      <c r="AA81" s="274">
        <v>2677712.6815895797</v>
      </c>
      <c r="AB81" s="274" t="s">
        <v>522</v>
      </c>
      <c r="AC81" s="274" t="s">
        <v>522</v>
      </c>
    </row>
    <row r="82" spans="1:29" x14ac:dyDescent="0.25">
      <c r="A82" s="277" t="s">
        <v>258</v>
      </c>
      <c r="B82" s="276">
        <v>0</v>
      </c>
      <c r="C82" s="276">
        <v>27359.216333333334</v>
      </c>
      <c r="D82" s="276">
        <v>27359.216333333334</v>
      </c>
      <c r="E82" s="276">
        <v>27359.216333333334</v>
      </c>
      <c r="F82" s="276">
        <v>27359.216333333334</v>
      </c>
      <c r="G82" s="276">
        <v>27359.216333333334</v>
      </c>
      <c r="H82" s="276">
        <v>27359.216333333334</v>
      </c>
      <c r="I82" s="276">
        <v>27359.216333333334</v>
      </c>
      <c r="J82" s="276">
        <v>27359.216333333334</v>
      </c>
      <c r="K82" s="276">
        <v>27359.216333333334</v>
      </c>
      <c r="L82" s="276">
        <v>27359.216333333334</v>
      </c>
      <c r="M82" s="276">
        <v>27359.216333333334</v>
      </c>
      <c r="N82" s="276">
        <v>27359.216333333334</v>
      </c>
      <c r="O82" s="276">
        <v>27359.216333333334</v>
      </c>
      <c r="P82" s="276">
        <v>27359.216333333334</v>
      </c>
      <c r="Q82" s="276">
        <v>27359.216333333334</v>
      </c>
      <c r="R82" s="276">
        <v>27359.216333333334</v>
      </c>
      <c r="S82" s="276">
        <v>27359.216333333334</v>
      </c>
      <c r="T82" s="276">
        <v>27359.216333333334</v>
      </c>
      <c r="U82" s="276">
        <v>27359.216333333334</v>
      </c>
      <c r="V82" s="276">
        <v>27359.216333333334</v>
      </c>
      <c r="W82" s="276">
        <v>27359.216333333334</v>
      </c>
      <c r="X82" s="276">
        <v>27359.216333333334</v>
      </c>
      <c r="Y82" s="276">
        <v>27359.216333333334</v>
      </c>
      <c r="Z82" s="276">
        <v>27359.216333333334</v>
      </c>
      <c r="AA82" s="276">
        <v>27359.216333333334</v>
      </c>
      <c r="AB82" s="276" t="s">
        <v>548</v>
      </c>
      <c r="AC82" s="276" t="s">
        <v>548</v>
      </c>
    </row>
    <row r="83" spans="1:29" x14ac:dyDescent="0.25">
      <c r="A83" s="277" t="s">
        <v>257</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row>
    <row r="84" spans="1:29" x14ac:dyDescent="0.25">
      <c r="A84" s="277" t="s">
        <v>256</v>
      </c>
      <c r="B84" s="276">
        <v>0</v>
      </c>
      <c r="C84" s="276">
        <v>-201812.16654593337</v>
      </c>
      <c r="D84" s="276">
        <v>-211753.32348853335</v>
      </c>
      <c r="E84" s="276">
        <v>-220618.08576446667</v>
      </c>
      <c r="F84" s="276">
        <v>-229835.03092040005</v>
      </c>
      <c r="G84" s="276">
        <v>-239418.24627153319</v>
      </c>
      <c r="H84" s="276">
        <v>-249382.38262567483</v>
      </c>
      <c r="I84" s="276">
        <v>-259742.67682294431</v>
      </c>
      <c r="J84" s="276">
        <v>-270514.97517706756</v>
      </c>
      <c r="K84" s="276">
        <v>-281715.75785431825</v>
      </c>
      <c r="L84" s="276">
        <v>-293362.16422762163</v>
      </c>
      <c r="M84" s="276">
        <v>-305472.01924481988</v>
      </c>
      <c r="N84" s="276">
        <v>-318063.86085166875</v>
      </c>
      <c r="O84" s="276">
        <v>-331156.96851175372</v>
      </c>
      <c r="P84" s="276">
        <v>-344771.39286720566</v>
      </c>
      <c r="Q84" s="276">
        <v>-358927.98658583779</v>
      </c>
      <c r="R84" s="276">
        <v>-373648.43644217774</v>
      </c>
      <c r="S84" s="276">
        <v>-388955.29668173473</v>
      </c>
      <c r="T84" s="276">
        <v>-404872.02371983603</v>
      </c>
      <c r="U84" s="276">
        <v>-421423.01222842373</v>
      </c>
      <c r="V84" s="276">
        <v>-438633.63266631868</v>
      </c>
      <c r="W84" s="276">
        <v>-456530.27031069063</v>
      </c>
      <c r="X84" s="276">
        <v>-475140.36584980134</v>
      </c>
      <c r="Y84" s="276">
        <v>-494492.45759943873</v>
      </c>
      <c r="Z84" s="276">
        <v>-514616.22540802415</v>
      </c>
      <c r="AA84" s="276">
        <v>-535542.53631791659</v>
      </c>
      <c r="AB84" s="276"/>
      <c r="AC84" s="276"/>
    </row>
    <row r="85" spans="1:29" x14ac:dyDescent="0.25">
      <c r="A85" s="277" t="s">
        <v>255</v>
      </c>
      <c r="B85" s="284">
        <v>-136796.08166666667</v>
      </c>
      <c r="C85" s="284">
        <v>136796.08166666667</v>
      </c>
      <c r="D85" s="284">
        <v>0</v>
      </c>
      <c r="E85" s="284">
        <v>0</v>
      </c>
      <c r="F85" s="284">
        <v>0</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c r="AA85" s="284">
        <v>0</v>
      </c>
      <c r="AB85" s="284">
        <v>0</v>
      </c>
      <c r="AC85" s="284">
        <v>0</v>
      </c>
    </row>
    <row r="86" spans="1:29" x14ac:dyDescent="0.25">
      <c r="A86" s="277" t="s">
        <v>254</v>
      </c>
      <c r="B86" s="276">
        <v>0</v>
      </c>
      <c r="C86" s="276">
        <v>0</v>
      </c>
      <c r="D86" s="276">
        <v>0</v>
      </c>
      <c r="E86" s="276">
        <v>0</v>
      </c>
      <c r="F86" s="276">
        <v>0</v>
      </c>
      <c r="G86" s="276">
        <v>0</v>
      </c>
      <c r="H86" s="276">
        <v>0</v>
      </c>
      <c r="I86" s="276">
        <v>0</v>
      </c>
      <c r="J86" s="276">
        <v>0</v>
      </c>
      <c r="K86" s="276">
        <v>0</v>
      </c>
      <c r="L86" s="276">
        <v>0</v>
      </c>
      <c r="M86" s="276">
        <v>0</v>
      </c>
      <c r="N86" s="276">
        <v>0</v>
      </c>
      <c r="O86" s="276">
        <v>0</v>
      </c>
      <c r="P86" s="276">
        <v>0</v>
      </c>
      <c r="Q86" s="276">
        <v>0</v>
      </c>
      <c r="R86" s="276">
        <v>0</v>
      </c>
      <c r="S86" s="276">
        <v>0</v>
      </c>
      <c r="T86" s="276">
        <v>0</v>
      </c>
      <c r="U86" s="276">
        <v>0</v>
      </c>
      <c r="V86" s="276">
        <v>0</v>
      </c>
      <c r="W86" s="276">
        <v>0</v>
      </c>
      <c r="X86" s="276">
        <v>0</v>
      </c>
      <c r="Y86" s="276">
        <v>0</v>
      </c>
      <c r="Z86" s="276">
        <v>0</v>
      </c>
      <c r="AA86" s="276">
        <v>0</v>
      </c>
      <c r="AB86" s="276" t="s">
        <v>522</v>
      </c>
      <c r="AC86" s="276" t="s">
        <v>522</v>
      </c>
    </row>
    <row r="87" spans="1:29" x14ac:dyDescent="0.25">
      <c r="A87" s="277" t="s">
        <v>253</v>
      </c>
      <c r="B87" s="276">
        <v>-683980.40833333333</v>
      </c>
      <c r="C87" s="276">
        <v>0</v>
      </c>
      <c r="D87" s="276">
        <v>0</v>
      </c>
      <c r="E87" s="276">
        <v>0</v>
      </c>
      <c r="F87" s="276">
        <v>0</v>
      </c>
      <c r="G87" s="276">
        <v>0</v>
      </c>
      <c r="H87" s="276">
        <v>0</v>
      </c>
      <c r="I87" s="276">
        <v>0</v>
      </c>
      <c r="J87" s="276">
        <v>0</v>
      </c>
      <c r="K87" s="276">
        <v>0</v>
      </c>
      <c r="L87" s="276">
        <v>0</v>
      </c>
      <c r="M87" s="276">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row>
    <row r="88" spans="1:29" x14ac:dyDescent="0.25">
      <c r="A88" s="277" t="s">
        <v>252</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row>
    <row r="89" spans="1:29" s="227" customFormat="1" ht="14.25" x14ac:dyDescent="0.25">
      <c r="A89" s="285" t="s">
        <v>251</v>
      </c>
      <c r="B89" s="274">
        <v>-820776.49</v>
      </c>
      <c r="C89" s="274">
        <v>971403.96418373345</v>
      </c>
      <c r="D89" s="274">
        <v>874372.51028746658</v>
      </c>
      <c r="E89" s="274">
        <v>909831.55939120019</v>
      </c>
      <c r="F89" s="274">
        <v>946699.34001493361</v>
      </c>
      <c r="G89" s="274">
        <v>985032.20141946664</v>
      </c>
      <c r="H89" s="274">
        <v>1024888.746836032</v>
      </c>
      <c r="I89" s="274">
        <v>1066329.9236251109</v>
      </c>
      <c r="J89" s="274">
        <v>1109419.1170416032</v>
      </c>
      <c r="K89" s="274">
        <v>1154222.2477506059</v>
      </c>
      <c r="L89" s="274">
        <v>1200807.8732438192</v>
      </c>
      <c r="M89" s="274">
        <v>1249247.2933126122</v>
      </c>
      <c r="N89" s="274">
        <v>1299614.6597400072</v>
      </c>
      <c r="O89" s="274">
        <v>1351987.0903803494</v>
      </c>
      <c r="P89" s="274">
        <v>1406444.7878021549</v>
      </c>
      <c r="Q89" s="274">
        <v>1463071.1626766839</v>
      </c>
      <c r="R89" s="274">
        <v>1521952.9621020451</v>
      </c>
      <c r="S89" s="274">
        <v>1583180.4030602705</v>
      </c>
      <c r="T89" s="274">
        <v>1646847.3112126763</v>
      </c>
      <c r="U89" s="274">
        <v>1713051.2652470297</v>
      </c>
      <c r="V89" s="274">
        <v>1781893.7469986067</v>
      </c>
      <c r="W89" s="274">
        <v>1853480.2975760978</v>
      </c>
      <c r="X89" s="274">
        <v>1927920.6797325383</v>
      </c>
      <c r="Y89" s="274">
        <v>2005329.0467310878</v>
      </c>
      <c r="Z89" s="274">
        <v>2085824.117965431</v>
      </c>
      <c r="AA89" s="274">
        <v>2169529.3616049965</v>
      </c>
      <c r="AB89" s="274" t="s">
        <v>548</v>
      </c>
      <c r="AC89" s="274" t="s">
        <v>548</v>
      </c>
    </row>
    <row r="90" spans="1:29" s="227" customFormat="1" ht="14.25" x14ac:dyDescent="0.25">
      <c r="A90" s="285" t="s">
        <v>541</v>
      </c>
      <c r="B90" s="274">
        <v>-820776.49</v>
      </c>
      <c r="C90" s="274">
        <v>150627.47418373346</v>
      </c>
      <c r="D90" s="274">
        <v>1024999.9844712</v>
      </c>
      <c r="E90" s="274">
        <v>1934831.5438624001</v>
      </c>
      <c r="F90" s="274">
        <v>2881530.8838773337</v>
      </c>
      <c r="G90" s="274">
        <v>3866563.0852968004</v>
      </c>
      <c r="H90" s="274">
        <v>4891451.8321328321</v>
      </c>
      <c r="I90" s="274">
        <v>5957781.7557579428</v>
      </c>
      <c r="J90" s="274">
        <v>7067200.8727995455</v>
      </c>
      <c r="K90" s="274">
        <v>8221423.1205501519</v>
      </c>
      <c r="L90" s="274">
        <v>9422230.9937939718</v>
      </c>
      <c r="M90" s="274">
        <v>10671478.287106585</v>
      </c>
      <c r="N90" s="274">
        <v>11971092.946846591</v>
      </c>
      <c r="O90" s="274">
        <v>13323080.037226941</v>
      </c>
      <c r="P90" s="274">
        <v>14729524.825029096</v>
      </c>
      <c r="Q90" s="274">
        <v>16192595.98770578</v>
      </c>
      <c r="R90" s="274">
        <v>17714548.949807826</v>
      </c>
      <c r="S90" s="274">
        <v>19297729.352868095</v>
      </c>
      <c r="T90" s="274">
        <v>20944576.664080773</v>
      </c>
      <c r="U90" s="274">
        <v>22657627.929327801</v>
      </c>
      <c r="V90" s="274">
        <v>24439521.676326409</v>
      </c>
      <c r="W90" s="274">
        <v>26293001.973902509</v>
      </c>
      <c r="X90" s="274">
        <v>28220922.653635047</v>
      </c>
      <c r="Y90" s="274">
        <v>30226251.700366136</v>
      </c>
      <c r="Z90" s="274">
        <v>32312075.818331566</v>
      </c>
      <c r="AA90" s="274">
        <v>34481605.179936565</v>
      </c>
      <c r="AB90" s="274" t="s">
        <v>548</v>
      </c>
      <c r="AC90" s="274" t="s">
        <v>548</v>
      </c>
    </row>
    <row r="91" spans="1:29" x14ac:dyDescent="0.25">
      <c r="A91" s="286" t="s">
        <v>250</v>
      </c>
      <c r="B91" s="287">
        <v>1</v>
      </c>
      <c r="C91" s="287">
        <v>0.88105726872246692</v>
      </c>
      <c r="D91" s="287">
        <v>0.77626191076869333</v>
      </c>
      <c r="E91" s="287">
        <v>0.68393119891514842</v>
      </c>
      <c r="F91" s="287">
        <v>0.60258255411026285</v>
      </c>
      <c r="G91" s="287">
        <v>0.53090973930419638</v>
      </c>
      <c r="H91" s="287">
        <v>0.4677618848495122</v>
      </c>
      <c r="I91" s="287">
        <v>0.41212500867798435</v>
      </c>
      <c r="J91" s="287">
        <v>0.3631057345180479</v>
      </c>
      <c r="K91" s="287">
        <v>0.31991694671193649</v>
      </c>
      <c r="L91" s="287">
        <v>0.28186515128804979</v>
      </c>
      <c r="M91" s="287">
        <v>0.24833934034189409</v>
      </c>
      <c r="N91" s="287">
        <v>0.21880118091796832</v>
      </c>
      <c r="O91" s="287">
        <v>0.19277637085283555</v>
      </c>
      <c r="P91" s="287">
        <v>0.16984702277782865</v>
      </c>
      <c r="Q91" s="287">
        <v>0.14964495398927638</v>
      </c>
      <c r="R91" s="287">
        <v>0.13184577443989109</v>
      </c>
      <c r="S91" s="287">
        <v>0.11616367792060887</v>
      </c>
      <c r="T91" s="287">
        <v>0.102346852793488</v>
      </c>
      <c r="U91" s="287">
        <v>9.0173438584570942E-2</v>
      </c>
      <c r="V91" s="287">
        <v>7.9447963510635183E-2</v>
      </c>
      <c r="W91" s="287">
        <v>6.999820573624245E-2</v>
      </c>
      <c r="X91" s="287">
        <v>6.1672427961447097E-2</v>
      </c>
      <c r="Y91" s="287">
        <v>5.4336940935195678E-2</v>
      </c>
      <c r="Z91" s="287">
        <v>4.7873956771097514E-2</v>
      </c>
      <c r="AA91" s="287">
        <v>4.2179697595680632E-2</v>
      </c>
      <c r="AB91" s="287" t="s">
        <v>548</v>
      </c>
      <c r="AC91" s="287" t="s">
        <v>548</v>
      </c>
    </row>
    <row r="92" spans="1:29" s="227" customFormat="1" ht="14.25" x14ac:dyDescent="0.25">
      <c r="A92" s="288" t="s">
        <v>542</v>
      </c>
      <c r="B92" s="289">
        <v>-820776.49</v>
      </c>
      <c r="C92" s="289">
        <v>855862.52350989729</v>
      </c>
      <c r="D92" s="289">
        <v>678742.07555936777</v>
      </c>
      <c r="E92" s="289">
        <v>622262.18922526261</v>
      </c>
      <c r="F92" s="289">
        <v>570464.50628069881</v>
      </c>
      <c r="G92" s="289">
        <v>522963.1892618477</v>
      </c>
      <c r="H92" s="289">
        <v>479403.89198107686</v>
      </c>
      <c r="I92" s="289">
        <v>439461.22902759322</v>
      </c>
      <c r="J92" s="289">
        <v>402836.4433817555</v>
      </c>
      <c r="K92" s="289">
        <v>369255.25732736214</v>
      </c>
      <c r="L92" s="289">
        <v>338465.89285975043</v>
      </c>
      <c r="M92" s="289">
        <v>310237.24874515081</v>
      </c>
      <c r="N92" s="289">
        <v>284357.22228941717</v>
      </c>
      <c r="O92" s="289">
        <v>260631.16472340835</v>
      </c>
      <c r="P92" s="289">
        <v>238880.45990959098</v>
      </c>
      <c r="Q92" s="289">
        <v>218941.21682178945</v>
      </c>
      <c r="R92" s="289">
        <v>200663.06694943036</v>
      </c>
      <c r="S92" s="289">
        <v>183908.05843131299</v>
      </c>
      <c r="T92" s="289">
        <v>168549.63933403531</v>
      </c>
      <c r="U92" s="289">
        <v>154471.72305897457</v>
      </c>
      <c r="V92" s="289">
        <v>141567.82939137431</v>
      </c>
      <c r="W92" s="289">
        <v>129740.29519780357</v>
      </c>
      <c r="X92" s="289">
        <v>118899.54923618909</v>
      </c>
      <c r="Y92" s="289">
        <v>108963.44596785937</v>
      </c>
      <c r="Z92" s="289">
        <v>99856.653655589645</v>
      </c>
      <c r="AA92" s="289">
        <v>91510.092397448811</v>
      </c>
      <c r="AB92" s="289" t="s">
        <v>548</v>
      </c>
      <c r="AC92" s="289" t="s">
        <v>548</v>
      </c>
    </row>
    <row r="93" spans="1:29" s="227" customFormat="1" ht="14.25" x14ac:dyDescent="0.25">
      <c r="A93" s="288" t="s">
        <v>543</v>
      </c>
      <c r="B93" s="289">
        <v>-820776.49</v>
      </c>
      <c r="C93" s="289">
        <v>35086.033509897301</v>
      </c>
      <c r="D93" s="289">
        <v>713828.10906926508</v>
      </c>
      <c r="E93" s="289">
        <v>1336090.2982945277</v>
      </c>
      <c r="F93" s="289">
        <v>1906554.8045752265</v>
      </c>
      <c r="G93" s="289">
        <v>2429517.9938370744</v>
      </c>
      <c r="H93" s="289">
        <v>2908921.8858181513</v>
      </c>
      <c r="I93" s="289">
        <v>3348383.1148457443</v>
      </c>
      <c r="J93" s="289">
        <v>3751219.5582274999</v>
      </c>
      <c r="K93" s="289">
        <v>4120474.8155548619</v>
      </c>
      <c r="L93" s="289">
        <v>4458940.7084146123</v>
      </c>
      <c r="M93" s="289">
        <v>4769177.9571597632</v>
      </c>
      <c r="N93" s="289">
        <v>5053535.1794491801</v>
      </c>
      <c r="O93" s="289">
        <v>5314166.3441725885</v>
      </c>
      <c r="P93" s="289">
        <v>5553046.8040821794</v>
      </c>
      <c r="Q93" s="289">
        <v>5771988.0209039692</v>
      </c>
      <c r="R93" s="289">
        <v>5972651.0878533991</v>
      </c>
      <c r="S93" s="289">
        <v>6156559.1462847125</v>
      </c>
      <c r="T93" s="289">
        <v>6325108.7856187476</v>
      </c>
      <c r="U93" s="289">
        <v>6479580.508677722</v>
      </c>
      <c r="V93" s="289">
        <v>6621148.3380690962</v>
      </c>
      <c r="W93" s="289">
        <v>6750888.6332668997</v>
      </c>
      <c r="X93" s="289">
        <v>6869788.1825030884</v>
      </c>
      <c r="Y93" s="289">
        <v>6978751.628470948</v>
      </c>
      <c r="Z93" s="289">
        <v>7078608.2821265375</v>
      </c>
      <c r="AA93" s="289">
        <v>7170118.3745239861</v>
      </c>
      <c r="AB93" s="289" t="s">
        <v>548</v>
      </c>
      <c r="AC93" s="289" t="s">
        <v>548</v>
      </c>
    </row>
    <row r="94" spans="1:29" s="227" customFormat="1" ht="14.25" x14ac:dyDescent="0.25">
      <c r="A94" s="288" t="s">
        <v>544</v>
      </c>
      <c r="B94" s="290">
        <v>0</v>
      </c>
      <c r="C94" s="290">
        <v>0.18351826108437086</v>
      </c>
      <c r="D94" s="290">
        <v>0.78149777184204883</v>
      </c>
      <c r="E94" s="290">
        <v>0.99565877587005414</v>
      </c>
      <c r="F94" s="290">
        <v>1.0800431453508579</v>
      </c>
      <c r="G94" s="290">
        <v>1.1160837205734229</v>
      </c>
      <c r="H94" s="290">
        <v>1.1322864003056061</v>
      </c>
      <c r="I94" s="290">
        <v>1.1398016867970622</v>
      </c>
      <c r="J94" s="290">
        <v>1.143353134093068</v>
      </c>
      <c r="K94" s="290">
        <v>1.1450498900769874</v>
      </c>
      <c r="L94" s="290">
        <v>1.1458656715428113</v>
      </c>
      <c r="M94" s="290">
        <v>1.1462592940095067</v>
      </c>
      <c r="N94" s="290">
        <v>1.1464495985551717</v>
      </c>
      <c r="O94" s="290">
        <v>1.1465417050940454</v>
      </c>
      <c r="P94" s="290">
        <v>1.1465863102654543</v>
      </c>
      <c r="Q94" s="290">
        <v>1.1466079181957514</v>
      </c>
      <c r="R94" s="290">
        <v>1.1466183872898421</v>
      </c>
      <c r="S94" s="290">
        <v>1.1466234599769809</v>
      </c>
      <c r="T94" s="290">
        <v>1.1466259179755385</v>
      </c>
      <c r="U94" s="290">
        <v>1.1466271090261513</v>
      </c>
      <c r="V94" s="290">
        <v>1.1466276861629585</v>
      </c>
      <c r="W94" s="290">
        <v>1.1466279658195262</v>
      </c>
      <c r="X94" s="290">
        <v>1.1466281013284183</v>
      </c>
      <c r="Y94" s="290">
        <v>1.1466281669892893</v>
      </c>
      <c r="Z94" s="290">
        <v>1.146628198804986</v>
      </c>
      <c r="AA94" s="290">
        <v>1.1466282142210047</v>
      </c>
      <c r="AB94" s="290" t="s">
        <v>548</v>
      </c>
      <c r="AC94" s="290" t="s">
        <v>548</v>
      </c>
    </row>
    <row r="95" spans="1:29" s="227" customFormat="1" ht="14.25" x14ac:dyDescent="0.25">
      <c r="A95" s="288" t="s">
        <v>545</v>
      </c>
      <c r="B95" s="291">
        <v>0</v>
      </c>
      <c r="C95" s="291">
        <v>0.8449383781233536</v>
      </c>
      <c r="D95" s="291">
        <v>0</v>
      </c>
      <c r="E95" s="291">
        <v>0</v>
      </c>
      <c r="F95" s="291">
        <v>0</v>
      </c>
      <c r="G95" s="291">
        <v>0</v>
      </c>
      <c r="H95" s="291">
        <v>0</v>
      </c>
      <c r="I95" s="291">
        <v>0</v>
      </c>
      <c r="J95" s="291">
        <v>0</v>
      </c>
      <c r="K95" s="291">
        <v>0</v>
      </c>
      <c r="L95" s="291">
        <v>0</v>
      </c>
      <c r="M95" s="291">
        <v>0</v>
      </c>
      <c r="N95" s="291">
        <v>0</v>
      </c>
      <c r="O95" s="291">
        <v>0</v>
      </c>
      <c r="P95" s="291">
        <v>0</v>
      </c>
      <c r="Q95" s="291">
        <v>0</v>
      </c>
      <c r="R95" s="291">
        <v>0</v>
      </c>
      <c r="S95" s="291">
        <v>0</v>
      </c>
      <c r="T95" s="291">
        <v>0</v>
      </c>
      <c r="U95" s="291">
        <v>0</v>
      </c>
      <c r="V95" s="291">
        <v>0</v>
      </c>
      <c r="W95" s="291">
        <v>0</v>
      </c>
      <c r="X95" s="291">
        <v>0</v>
      </c>
      <c r="Y95" s="291">
        <v>0</v>
      </c>
      <c r="Z95" s="291">
        <v>0</v>
      </c>
      <c r="AA95" s="291">
        <v>0</v>
      </c>
      <c r="AB95" s="291" t="s">
        <v>548</v>
      </c>
      <c r="AC95" s="291" t="s">
        <v>548</v>
      </c>
    </row>
    <row r="96" spans="1:29" s="227" customFormat="1" ht="15" thickBot="1" x14ac:dyDescent="0.3">
      <c r="A96" s="292" t="s">
        <v>546</v>
      </c>
      <c r="B96" s="293">
        <v>0</v>
      </c>
      <c r="C96" s="293">
        <v>0.95900505917000634</v>
      </c>
      <c r="D96" s="293">
        <v>0</v>
      </c>
      <c r="E96" s="293">
        <v>0</v>
      </c>
      <c r="F96" s="293">
        <v>0</v>
      </c>
      <c r="G96" s="293">
        <v>0</v>
      </c>
      <c r="H96" s="293">
        <v>0</v>
      </c>
      <c r="I96" s="293">
        <v>0</v>
      </c>
      <c r="J96" s="293">
        <v>0</v>
      </c>
      <c r="K96" s="293">
        <v>0</v>
      </c>
      <c r="L96" s="293">
        <v>0</v>
      </c>
      <c r="M96" s="293">
        <v>0</v>
      </c>
      <c r="N96" s="293">
        <v>0</v>
      </c>
      <c r="O96" s="293">
        <v>0</v>
      </c>
      <c r="P96" s="293">
        <v>0</v>
      </c>
      <c r="Q96" s="293">
        <v>0</v>
      </c>
      <c r="R96" s="293">
        <v>0</v>
      </c>
      <c r="S96" s="293">
        <v>0</v>
      </c>
      <c r="T96" s="293">
        <v>0</v>
      </c>
      <c r="U96" s="293">
        <v>0</v>
      </c>
      <c r="V96" s="293">
        <v>0</v>
      </c>
      <c r="W96" s="293">
        <v>0</v>
      </c>
      <c r="X96" s="293">
        <v>0</v>
      </c>
      <c r="Y96" s="293">
        <v>0</v>
      </c>
      <c r="Z96" s="293">
        <v>0</v>
      </c>
      <c r="AA96" s="293">
        <v>0</v>
      </c>
      <c r="AB96" s="293" t="s">
        <v>548</v>
      </c>
      <c r="AC96" s="293" t="s">
        <v>548</v>
      </c>
    </row>
    <row r="97" spans="1:11" x14ac:dyDescent="0.25">
      <c r="C97" s="294"/>
      <c r="D97" s="294"/>
      <c r="E97" s="294"/>
      <c r="F97" s="294"/>
      <c r="G97" s="294"/>
      <c r="H97" s="294"/>
      <c r="I97" s="294"/>
      <c r="J97" s="294"/>
    </row>
    <row r="98" spans="1:11" x14ac:dyDescent="0.25">
      <c r="A98" s="360"/>
      <c r="B98" s="360"/>
      <c r="C98" s="360"/>
      <c r="D98" s="360"/>
      <c r="E98" s="360"/>
      <c r="F98" s="360"/>
      <c r="G98" s="360"/>
      <c r="H98" s="360"/>
      <c r="I98" s="360"/>
      <c r="J98" s="360"/>
      <c r="K98" s="360"/>
    </row>
    <row r="100" spans="1:11" x14ac:dyDescent="0.25">
      <c r="C100" s="294"/>
    </row>
    <row r="102" spans="1:11" x14ac:dyDescent="0.25">
      <c r="C102" s="225" t="s">
        <v>522</v>
      </c>
    </row>
    <row r="103" spans="1:11" ht="27.75" x14ac:dyDescent="0.25">
      <c r="B103" s="226"/>
    </row>
    <row r="104" spans="1:11" ht="27.75" x14ac:dyDescent="0.25">
      <c r="B104" s="226"/>
    </row>
  </sheetData>
  <mergeCells count="15">
    <mergeCell ref="A5:AC5"/>
    <mergeCell ref="A7:AC7"/>
    <mergeCell ref="A9:AC9"/>
    <mergeCell ref="A98:K98"/>
    <mergeCell ref="D26:E26"/>
    <mergeCell ref="D27:E27"/>
    <mergeCell ref="D28:E28"/>
    <mergeCell ref="D29:E29"/>
    <mergeCell ref="A18:AC18"/>
    <mergeCell ref="A22:AC22"/>
    <mergeCell ref="A10:AC10"/>
    <mergeCell ref="A12:AC12"/>
    <mergeCell ref="A13:AC13"/>
    <mergeCell ref="A15:AC15"/>
    <mergeCell ref="A16:A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40" zoomScaleSheetLayoutView="40" workbookViewId="0">
      <selection activeCell="L32" sqref="L32"/>
    </sheetView>
  </sheetViews>
  <sheetFormatPr defaultRowHeight="15.75" x14ac:dyDescent="0.25"/>
  <cols>
    <col min="1" max="1" width="9.140625" style="65"/>
    <col min="2" max="2" width="37.7109375" style="65" customWidth="1"/>
    <col min="3" max="3" width="15.85546875" style="174" customWidth="1"/>
    <col min="4" max="4" width="16.140625" style="174"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x14ac:dyDescent="0.25">
      <c r="A7" s="374" t="s">
        <v>9</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N_TP2000.AS.0009</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80"/>
    </row>
    <row r="18" spans="1:12" x14ac:dyDescent="0.25">
      <c r="K18" s="79"/>
    </row>
    <row r="19" spans="1:12" ht="15.75" customHeight="1" x14ac:dyDescent="0.25">
      <c r="A19" s="373" t="s">
        <v>422</v>
      </c>
      <c r="B19" s="373"/>
      <c r="C19" s="373"/>
      <c r="D19" s="373"/>
      <c r="E19" s="373"/>
      <c r="F19" s="373"/>
      <c r="G19" s="373"/>
      <c r="H19" s="373"/>
      <c r="I19" s="373"/>
      <c r="J19" s="373"/>
      <c r="K19" s="373"/>
      <c r="L19" s="373"/>
    </row>
    <row r="20" spans="1:12" x14ac:dyDescent="0.25">
      <c r="A20" s="66"/>
      <c r="B20" s="66"/>
      <c r="C20" s="175"/>
      <c r="D20" s="175"/>
      <c r="E20" s="78"/>
      <c r="F20" s="78"/>
      <c r="G20" s="78"/>
      <c r="H20" s="78"/>
      <c r="I20" s="78"/>
      <c r="J20" s="78"/>
      <c r="K20" s="78"/>
      <c r="L20" s="78"/>
    </row>
    <row r="21" spans="1:12" ht="28.5" customHeight="1" x14ac:dyDescent="0.25">
      <c r="A21" s="363" t="s">
        <v>220</v>
      </c>
      <c r="B21" s="363" t="s">
        <v>219</v>
      </c>
      <c r="C21" s="369" t="s">
        <v>354</v>
      </c>
      <c r="D21" s="369"/>
      <c r="E21" s="369"/>
      <c r="F21" s="369"/>
      <c r="G21" s="369"/>
      <c r="H21" s="369"/>
      <c r="I21" s="364" t="s">
        <v>218</v>
      </c>
      <c r="J21" s="366" t="s">
        <v>356</v>
      </c>
      <c r="K21" s="363" t="s">
        <v>217</v>
      </c>
      <c r="L21" s="365" t="s">
        <v>355</v>
      </c>
    </row>
    <row r="22" spans="1:12" ht="58.5" customHeight="1" x14ac:dyDescent="0.25">
      <c r="A22" s="363"/>
      <c r="B22" s="363"/>
      <c r="C22" s="370" t="s">
        <v>2</v>
      </c>
      <c r="D22" s="370"/>
      <c r="E22" s="130"/>
      <c r="F22" s="131"/>
      <c r="G22" s="371" t="s">
        <v>1</v>
      </c>
      <c r="H22" s="372"/>
      <c r="I22" s="364"/>
      <c r="J22" s="367"/>
      <c r="K22" s="363"/>
      <c r="L22" s="365"/>
    </row>
    <row r="23" spans="1:12" ht="47.25" x14ac:dyDescent="0.25">
      <c r="A23" s="363"/>
      <c r="B23" s="363"/>
      <c r="C23" s="176" t="s">
        <v>216</v>
      </c>
      <c r="D23" s="176" t="s">
        <v>215</v>
      </c>
      <c r="E23" s="77" t="s">
        <v>216</v>
      </c>
      <c r="F23" s="77" t="s">
        <v>215</v>
      </c>
      <c r="G23" s="77" t="s">
        <v>216</v>
      </c>
      <c r="H23" s="77" t="s">
        <v>215</v>
      </c>
      <c r="I23" s="364"/>
      <c r="J23" s="368"/>
      <c r="K23" s="363"/>
      <c r="L23" s="365"/>
    </row>
    <row r="24" spans="1:12" x14ac:dyDescent="0.25">
      <c r="A24" s="192">
        <v>1</v>
      </c>
      <c r="B24" s="69">
        <v>2</v>
      </c>
      <c r="C24" s="176">
        <v>3</v>
      </c>
      <c r="D24" s="176">
        <v>4</v>
      </c>
      <c r="E24" s="77">
        <v>5</v>
      </c>
      <c r="F24" s="77">
        <v>6</v>
      </c>
      <c r="G24" s="77">
        <v>7</v>
      </c>
      <c r="H24" s="77">
        <v>8</v>
      </c>
      <c r="I24" s="77">
        <v>9</v>
      </c>
      <c r="J24" s="77">
        <v>10</v>
      </c>
      <c r="K24" s="77">
        <v>11</v>
      </c>
      <c r="L24" s="77">
        <v>12</v>
      </c>
    </row>
    <row r="25" spans="1:12" x14ac:dyDescent="0.25">
      <c r="A25" s="74">
        <v>1</v>
      </c>
      <c r="B25" s="75" t="s">
        <v>214</v>
      </c>
      <c r="C25" s="177"/>
      <c r="D25" s="178"/>
      <c r="E25" s="161"/>
      <c r="F25" s="161"/>
      <c r="G25" s="161"/>
      <c r="H25" s="161"/>
      <c r="I25" s="161"/>
      <c r="J25" s="161"/>
      <c r="K25" s="71"/>
      <c r="L25" s="82"/>
    </row>
    <row r="26" spans="1:12" ht="21.75" customHeight="1" x14ac:dyDescent="0.25">
      <c r="A26" s="74" t="s">
        <v>213</v>
      </c>
      <c r="B26" s="76" t="s">
        <v>361</v>
      </c>
      <c r="C26" s="72" t="s">
        <v>469</v>
      </c>
      <c r="D26" s="72" t="s">
        <v>469</v>
      </c>
      <c r="E26" s="72" t="s">
        <v>456</v>
      </c>
      <c r="F26" s="161"/>
      <c r="G26" s="72" t="s">
        <v>456</v>
      </c>
      <c r="H26" s="72" t="s">
        <v>456</v>
      </c>
      <c r="I26" s="161"/>
      <c r="J26" s="161"/>
      <c r="K26" s="71"/>
      <c r="L26" s="71"/>
    </row>
    <row r="27" spans="1:12" s="67" customFormat="1" ht="39" customHeight="1" x14ac:dyDescent="0.25">
      <c r="A27" s="74" t="s">
        <v>212</v>
      </c>
      <c r="B27" s="76" t="s">
        <v>363</v>
      </c>
      <c r="C27" s="72" t="s">
        <v>469</v>
      </c>
      <c r="D27" s="72" t="s">
        <v>469</v>
      </c>
      <c r="E27" s="72" t="s">
        <v>456</v>
      </c>
      <c r="F27" s="161"/>
      <c r="G27" s="72" t="s">
        <v>456</v>
      </c>
      <c r="H27" s="72" t="s">
        <v>456</v>
      </c>
      <c r="I27" s="161"/>
      <c r="J27" s="161"/>
      <c r="K27" s="71"/>
      <c r="L27" s="71"/>
    </row>
    <row r="28" spans="1:12" s="67" customFormat="1" ht="70.5" customHeight="1" x14ac:dyDescent="0.25">
      <c r="A28" s="74" t="s">
        <v>362</v>
      </c>
      <c r="B28" s="76" t="s">
        <v>367</v>
      </c>
      <c r="C28" s="72" t="s">
        <v>469</v>
      </c>
      <c r="D28" s="72" t="s">
        <v>469</v>
      </c>
      <c r="E28" s="72" t="s">
        <v>456</v>
      </c>
      <c r="F28" s="161"/>
      <c r="G28" s="72" t="s">
        <v>456</v>
      </c>
      <c r="H28" s="72" t="s">
        <v>456</v>
      </c>
      <c r="I28" s="161"/>
      <c r="J28" s="161"/>
      <c r="K28" s="71"/>
      <c r="L28" s="71"/>
    </row>
    <row r="29" spans="1:12" s="67" customFormat="1" ht="54" customHeight="1" x14ac:dyDescent="0.25">
      <c r="A29" s="74" t="s">
        <v>211</v>
      </c>
      <c r="B29" s="76" t="s">
        <v>366</v>
      </c>
      <c r="C29" s="72" t="s">
        <v>469</v>
      </c>
      <c r="D29" s="72" t="s">
        <v>469</v>
      </c>
      <c r="E29" s="72" t="s">
        <v>456</v>
      </c>
      <c r="F29" s="161"/>
      <c r="G29" s="72" t="s">
        <v>456</v>
      </c>
      <c r="H29" s="72" t="s">
        <v>456</v>
      </c>
      <c r="I29" s="161"/>
      <c r="J29" s="161"/>
      <c r="K29" s="71"/>
      <c r="L29" s="71"/>
    </row>
    <row r="30" spans="1:12" s="67" customFormat="1" ht="42" customHeight="1" x14ac:dyDescent="0.25">
      <c r="A30" s="74" t="s">
        <v>210</v>
      </c>
      <c r="B30" s="76" t="s">
        <v>368</v>
      </c>
      <c r="C30" s="72" t="s">
        <v>469</v>
      </c>
      <c r="D30" s="72" t="s">
        <v>469</v>
      </c>
      <c r="E30" s="72" t="s">
        <v>456</v>
      </c>
      <c r="F30" s="161"/>
      <c r="G30" s="72" t="s">
        <v>456</v>
      </c>
      <c r="H30" s="72" t="s">
        <v>456</v>
      </c>
      <c r="I30" s="161"/>
      <c r="J30" s="161"/>
      <c r="K30" s="71"/>
      <c r="L30" s="71"/>
    </row>
    <row r="31" spans="1:12" s="67" customFormat="1" ht="37.5" customHeight="1" x14ac:dyDescent="0.25">
      <c r="A31" s="74" t="s">
        <v>209</v>
      </c>
      <c r="B31" s="196" t="s">
        <v>364</v>
      </c>
      <c r="C31" s="72" t="s">
        <v>469</v>
      </c>
      <c r="D31" s="72" t="s">
        <v>469</v>
      </c>
      <c r="E31" s="173">
        <v>44572</v>
      </c>
      <c r="F31" s="173">
        <v>44607</v>
      </c>
      <c r="G31" s="72" t="s">
        <v>456</v>
      </c>
      <c r="H31" s="72" t="s">
        <v>456</v>
      </c>
      <c r="I31" s="166"/>
      <c r="J31" s="166"/>
      <c r="K31" s="71"/>
      <c r="L31" s="71"/>
    </row>
    <row r="32" spans="1:12" s="67" customFormat="1" ht="31.5" customHeight="1" x14ac:dyDescent="0.25">
      <c r="A32" s="74" t="s">
        <v>207</v>
      </c>
      <c r="B32" s="196" t="s">
        <v>369</v>
      </c>
      <c r="C32" s="72" t="s">
        <v>469</v>
      </c>
      <c r="D32" s="72" t="s">
        <v>469</v>
      </c>
      <c r="E32" s="180">
        <v>44608</v>
      </c>
      <c r="F32" s="180">
        <v>44630</v>
      </c>
      <c r="G32" s="187">
        <v>45198</v>
      </c>
      <c r="H32" s="187">
        <v>45210</v>
      </c>
      <c r="I32" s="188">
        <v>1</v>
      </c>
      <c r="J32" s="188">
        <v>1</v>
      </c>
      <c r="K32" s="71"/>
      <c r="L32" s="71" t="s">
        <v>523</v>
      </c>
    </row>
    <row r="33" spans="1:12" s="67" customFormat="1" ht="37.5" customHeight="1" x14ac:dyDescent="0.25">
      <c r="A33" s="74" t="s">
        <v>380</v>
      </c>
      <c r="B33" s="196" t="s">
        <v>297</v>
      </c>
      <c r="C33" s="72" t="s">
        <v>469</v>
      </c>
      <c r="D33" s="72" t="s">
        <v>469</v>
      </c>
      <c r="E33" s="72" t="s">
        <v>456</v>
      </c>
      <c r="F33" s="165"/>
      <c r="G33" s="72" t="s">
        <v>456</v>
      </c>
      <c r="H33" s="72" t="s">
        <v>456</v>
      </c>
      <c r="I33" s="188"/>
      <c r="J33" s="188"/>
      <c r="K33" s="71"/>
      <c r="L33" s="71"/>
    </row>
    <row r="34" spans="1:12" s="67" customFormat="1" ht="47.25" customHeight="1" x14ac:dyDescent="0.25">
      <c r="A34" s="74" t="s">
        <v>381</v>
      </c>
      <c r="B34" s="196" t="s">
        <v>373</v>
      </c>
      <c r="C34" s="72" t="s">
        <v>469</v>
      </c>
      <c r="D34" s="72" t="s">
        <v>469</v>
      </c>
      <c r="E34" s="72" t="s">
        <v>456</v>
      </c>
      <c r="F34" s="165"/>
      <c r="G34" s="72" t="s">
        <v>456</v>
      </c>
      <c r="H34" s="72" t="s">
        <v>456</v>
      </c>
      <c r="I34" s="188"/>
      <c r="J34" s="188"/>
      <c r="K34" s="71"/>
      <c r="L34" s="71"/>
    </row>
    <row r="35" spans="1:12" s="67" customFormat="1" ht="49.5" customHeight="1" x14ac:dyDescent="0.25">
      <c r="A35" s="74" t="s">
        <v>382</v>
      </c>
      <c r="B35" s="196" t="s">
        <v>208</v>
      </c>
      <c r="C35" s="72" t="s">
        <v>469</v>
      </c>
      <c r="D35" s="72" t="s">
        <v>469</v>
      </c>
      <c r="E35" s="173">
        <v>44631</v>
      </c>
      <c r="F35" s="173">
        <v>44639</v>
      </c>
      <c r="G35" s="187">
        <v>45211</v>
      </c>
      <c r="H35" s="187">
        <v>45229</v>
      </c>
      <c r="I35" s="188"/>
      <c r="J35" s="188"/>
      <c r="K35" s="71"/>
      <c r="L35" s="71" t="s">
        <v>559</v>
      </c>
    </row>
    <row r="36" spans="1:12" ht="37.5" customHeight="1" x14ac:dyDescent="0.25">
      <c r="A36" s="74" t="s">
        <v>383</v>
      </c>
      <c r="B36" s="196" t="s">
        <v>365</v>
      </c>
      <c r="C36" s="72" t="s">
        <v>469</v>
      </c>
      <c r="D36" s="72" t="s">
        <v>469</v>
      </c>
      <c r="E36" s="72" t="s">
        <v>456</v>
      </c>
      <c r="F36" s="162"/>
      <c r="G36" s="72" t="s">
        <v>456</v>
      </c>
      <c r="H36" s="72" t="s">
        <v>456</v>
      </c>
      <c r="I36" s="188"/>
      <c r="J36" s="188"/>
      <c r="K36" s="71"/>
      <c r="L36" s="71"/>
    </row>
    <row r="37" spans="1:12" x14ac:dyDescent="0.25">
      <c r="A37" s="74" t="s">
        <v>384</v>
      </c>
      <c r="B37" s="196" t="s">
        <v>206</v>
      </c>
      <c r="C37" s="72" t="s">
        <v>469</v>
      </c>
      <c r="D37" s="72" t="s">
        <v>469</v>
      </c>
      <c r="E37" s="172">
        <v>44621</v>
      </c>
      <c r="F37" s="172">
        <v>44651</v>
      </c>
      <c r="G37" s="72" t="s">
        <v>456</v>
      </c>
      <c r="H37" s="72" t="s">
        <v>456</v>
      </c>
      <c r="I37" s="188"/>
      <c r="J37" s="188"/>
      <c r="K37" s="71"/>
      <c r="L37" s="71"/>
    </row>
    <row r="38" spans="1:12" x14ac:dyDescent="0.25">
      <c r="A38" s="74" t="s">
        <v>385</v>
      </c>
      <c r="B38" s="197" t="s">
        <v>205</v>
      </c>
      <c r="C38" s="72"/>
      <c r="D38" s="72"/>
      <c r="E38" s="72"/>
      <c r="F38" s="163"/>
      <c r="G38" s="72"/>
      <c r="H38" s="163"/>
      <c r="I38" s="166"/>
      <c r="J38" s="166"/>
      <c r="K38" s="71"/>
      <c r="L38" s="71"/>
    </row>
    <row r="39" spans="1:12" ht="63" x14ac:dyDescent="0.25">
      <c r="A39" s="74">
        <v>2</v>
      </c>
      <c r="B39" s="196" t="s">
        <v>370</v>
      </c>
      <c r="C39" s="72" t="s">
        <v>469</v>
      </c>
      <c r="D39" s="72" t="s">
        <v>469</v>
      </c>
      <c r="E39" s="171">
        <v>44640</v>
      </c>
      <c r="F39" s="171">
        <v>44681</v>
      </c>
      <c r="G39" s="72" t="s">
        <v>456</v>
      </c>
      <c r="H39" s="72" t="s">
        <v>456</v>
      </c>
      <c r="I39" s="166"/>
      <c r="J39" s="166"/>
      <c r="K39" s="71"/>
      <c r="L39" s="71" t="s">
        <v>524</v>
      </c>
    </row>
    <row r="40" spans="1:12" ht="33.75" customHeight="1" x14ac:dyDescent="0.25">
      <c r="A40" s="74" t="s">
        <v>204</v>
      </c>
      <c r="B40" s="196" t="s">
        <v>372</v>
      </c>
      <c r="C40" s="72" t="s">
        <v>469</v>
      </c>
      <c r="D40" s="72" t="s">
        <v>469</v>
      </c>
      <c r="E40" s="171">
        <v>44682</v>
      </c>
      <c r="F40" s="171">
        <v>44722</v>
      </c>
      <c r="G40" s="190">
        <v>45109</v>
      </c>
      <c r="H40" s="190">
        <v>45117</v>
      </c>
      <c r="I40" s="166"/>
      <c r="J40" s="166">
        <v>1</v>
      </c>
      <c r="K40" s="71"/>
      <c r="L40" s="71" t="s">
        <v>555</v>
      </c>
    </row>
    <row r="41" spans="1:12" ht="63" customHeight="1" x14ac:dyDescent="0.25">
      <c r="A41" s="74" t="s">
        <v>203</v>
      </c>
      <c r="B41" s="75" t="s">
        <v>451</v>
      </c>
      <c r="C41" s="72"/>
      <c r="D41" s="72"/>
      <c r="E41" s="72"/>
      <c r="F41" s="163"/>
      <c r="G41" s="72"/>
      <c r="H41" s="163"/>
      <c r="I41" s="166"/>
      <c r="J41" s="166"/>
      <c r="K41" s="71"/>
      <c r="L41" s="71"/>
    </row>
    <row r="42" spans="1:12" ht="58.5" customHeight="1" x14ac:dyDescent="0.25">
      <c r="A42" s="74">
        <v>3</v>
      </c>
      <c r="B42" s="73" t="s">
        <v>371</v>
      </c>
      <c r="C42" s="72" t="s">
        <v>469</v>
      </c>
      <c r="D42" s="72" t="s">
        <v>469</v>
      </c>
      <c r="E42" s="167" t="s">
        <v>456</v>
      </c>
      <c r="F42" s="167"/>
      <c r="G42" s="190">
        <v>45231</v>
      </c>
      <c r="H42" s="190">
        <v>45265</v>
      </c>
      <c r="I42" s="166"/>
      <c r="J42" s="166"/>
      <c r="K42" s="71"/>
      <c r="L42" s="71"/>
    </row>
    <row r="43" spans="1:12" ht="34.5" customHeight="1" x14ac:dyDescent="0.25">
      <c r="A43" s="74" t="s">
        <v>202</v>
      </c>
      <c r="B43" s="73" t="s">
        <v>200</v>
      </c>
      <c r="C43" s="72" t="s">
        <v>469</v>
      </c>
      <c r="D43" s="72" t="s">
        <v>469</v>
      </c>
      <c r="E43" s="171">
        <v>44723</v>
      </c>
      <c r="F43" s="171">
        <v>44804</v>
      </c>
      <c r="G43" s="190">
        <v>45117</v>
      </c>
      <c r="H43" s="190">
        <v>45219</v>
      </c>
      <c r="I43" s="188"/>
      <c r="J43" s="188">
        <v>1</v>
      </c>
      <c r="K43" s="71"/>
      <c r="L43" s="71" t="s">
        <v>555</v>
      </c>
    </row>
    <row r="44" spans="1:12" ht="24.75" customHeight="1" x14ac:dyDescent="0.25">
      <c r="A44" s="74" t="s">
        <v>201</v>
      </c>
      <c r="B44" s="73" t="s">
        <v>198</v>
      </c>
      <c r="C44" s="72" t="s">
        <v>469</v>
      </c>
      <c r="D44" s="72" t="s">
        <v>469</v>
      </c>
      <c r="E44" s="171">
        <v>44732</v>
      </c>
      <c r="F44" s="171">
        <v>44834</v>
      </c>
      <c r="G44" s="190">
        <v>45265</v>
      </c>
      <c r="H44" s="190">
        <v>45271</v>
      </c>
      <c r="I44" s="188"/>
      <c r="J44" s="188"/>
      <c r="K44" s="71"/>
      <c r="L44" s="71"/>
    </row>
    <row r="45" spans="1:12" ht="90.75" customHeight="1" x14ac:dyDescent="0.25">
      <c r="A45" s="74" t="s">
        <v>199</v>
      </c>
      <c r="B45" s="73" t="s">
        <v>376</v>
      </c>
      <c r="C45" s="72" t="s">
        <v>469</v>
      </c>
      <c r="D45" s="72" t="s">
        <v>469</v>
      </c>
      <c r="E45" s="72" t="s">
        <v>456</v>
      </c>
      <c r="F45" s="163"/>
      <c r="G45" s="72" t="s">
        <v>456</v>
      </c>
      <c r="H45" s="72" t="s">
        <v>456</v>
      </c>
      <c r="I45" s="166"/>
      <c r="J45" s="166"/>
      <c r="K45" s="71"/>
      <c r="L45" s="71"/>
    </row>
    <row r="46" spans="1:12" ht="167.25" customHeight="1" x14ac:dyDescent="0.25">
      <c r="A46" s="74" t="s">
        <v>197</v>
      </c>
      <c r="B46" s="73" t="s">
        <v>374</v>
      </c>
      <c r="C46" s="72" t="s">
        <v>469</v>
      </c>
      <c r="D46" s="72" t="s">
        <v>469</v>
      </c>
      <c r="E46" s="72" t="s">
        <v>456</v>
      </c>
      <c r="F46" s="163"/>
      <c r="G46" s="72" t="s">
        <v>456</v>
      </c>
      <c r="H46" s="72" t="s">
        <v>456</v>
      </c>
      <c r="I46" s="163"/>
      <c r="J46" s="163"/>
      <c r="K46" s="71"/>
      <c r="L46" s="71"/>
    </row>
    <row r="47" spans="1:12" ht="30.75" customHeight="1" x14ac:dyDescent="0.25">
      <c r="A47" s="74" t="s">
        <v>195</v>
      </c>
      <c r="B47" s="73" t="s">
        <v>196</v>
      </c>
      <c r="C47" s="72" t="s">
        <v>469</v>
      </c>
      <c r="D47" s="72" t="s">
        <v>469</v>
      </c>
      <c r="E47" s="72" t="s">
        <v>456</v>
      </c>
      <c r="F47" s="179"/>
      <c r="G47" s="190">
        <v>45272</v>
      </c>
      <c r="H47" s="190">
        <v>45273</v>
      </c>
      <c r="I47" s="163"/>
      <c r="J47" s="163"/>
      <c r="K47" s="71"/>
      <c r="L47" s="71"/>
    </row>
    <row r="48" spans="1:12" ht="37.5" customHeight="1" x14ac:dyDescent="0.25">
      <c r="A48" s="74" t="s">
        <v>386</v>
      </c>
      <c r="B48" s="75" t="s">
        <v>194</v>
      </c>
      <c r="C48" s="72"/>
      <c r="D48" s="72"/>
      <c r="E48" s="72"/>
      <c r="F48" s="163"/>
      <c r="G48" s="72"/>
      <c r="H48" s="163"/>
      <c r="I48" s="163"/>
      <c r="J48" s="163"/>
      <c r="K48" s="71"/>
      <c r="L48" s="71"/>
    </row>
    <row r="49" spans="1:12" ht="35.25" customHeight="1" x14ac:dyDescent="0.25">
      <c r="A49" s="74">
        <v>4</v>
      </c>
      <c r="B49" s="73" t="s">
        <v>192</v>
      </c>
      <c r="C49" s="72" t="s">
        <v>469</v>
      </c>
      <c r="D49" s="72" t="s">
        <v>469</v>
      </c>
      <c r="E49" s="171">
        <v>44849</v>
      </c>
      <c r="F49" s="171">
        <v>44865</v>
      </c>
      <c r="G49" s="189">
        <v>45273</v>
      </c>
      <c r="H49" s="189">
        <v>45275</v>
      </c>
      <c r="I49" s="163"/>
      <c r="J49" s="163"/>
      <c r="K49" s="71"/>
      <c r="L49" s="71"/>
    </row>
    <row r="50" spans="1:12" ht="86.25" customHeight="1" x14ac:dyDescent="0.25">
      <c r="A50" s="74" t="s">
        <v>193</v>
      </c>
      <c r="B50" s="73" t="s">
        <v>375</v>
      </c>
      <c r="C50" s="72" t="s">
        <v>469</v>
      </c>
      <c r="D50" s="72" t="s">
        <v>469</v>
      </c>
      <c r="E50" s="171">
        <v>44866</v>
      </c>
      <c r="F50" s="171">
        <v>44880</v>
      </c>
      <c r="G50" s="189">
        <v>45275</v>
      </c>
      <c r="H50" s="189">
        <v>45279</v>
      </c>
      <c r="I50" s="163"/>
      <c r="J50" s="163"/>
      <c r="K50" s="71"/>
      <c r="L50" s="71"/>
    </row>
    <row r="51" spans="1:12" ht="77.25" customHeight="1" x14ac:dyDescent="0.25">
      <c r="A51" s="74" t="s">
        <v>191</v>
      </c>
      <c r="B51" s="73" t="s">
        <v>377</v>
      </c>
      <c r="C51" s="72" t="s">
        <v>469</v>
      </c>
      <c r="D51" s="72" t="s">
        <v>469</v>
      </c>
      <c r="E51" s="72" t="s">
        <v>456</v>
      </c>
      <c r="F51" s="164"/>
      <c r="G51" s="72" t="s">
        <v>456</v>
      </c>
      <c r="H51" s="72" t="s">
        <v>456</v>
      </c>
      <c r="I51" s="163"/>
      <c r="J51" s="163"/>
      <c r="K51" s="71"/>
      <c r="L51" s="71"/>
    </row>
    <row r="52" spans="1:12" ht="71.25" customHeight="1" x14ac:dyDescent="0.25">
      <c r="A52" s="74" t="s">
        <v>189</v>
      </c>
      <c r="B52" s="73" t="s">
        <v>190</v>
      </c>
      <c r="C52" s="72" t="s">
        <v>469</v>
      </c>
      <c r="D52" s="72" t="s">
        <v>469</v>
      </c>
      <c r="E52" s="72" t="s">
        <v>456</v>
      </c>
      <c r="F52" s="164"/>
      <c r="G52" s="72" t="s">
        <v>456</v>
      </c>
      <c r="H52" s="72" t="s">
        <v>456</v>
      </c>
      <c r="I52" s="163"/>
      <c r="J52" s="163"/>
      <c r="K52" s="71"/>
      <c r="L52" s="71"/>
    </row>
    <row r="53" spans="1:12" ht="48" customHeight="1" x14ac:dyDescent="0.25">
      <c r="A53" s="74" t="s">
        <v>187</v>
      </c>
      <c r="B53" s="138" t="s">
        <v>378</v>
      </c>
      <c r="C53" s="72" t="s">
        <v>469</v>
      </c>
      <c r="D53" s="72" t="s">
        <v>469</v>
      </c>
      <c r="E53" s="171">
        <v>44866</v>
      </c>
      <c r="F53" s="171">
        <v>44926</v>
      </c>
      <c r="G53" s="189">
        <v>45279</v>
      </c>
      <c r="H53" s="189">
        <v>45285</v>
      </c>
      <c r="I53" s="163"/>
      <c r="J53" s="163"/>
      <c r="K53" s="71"/>
      <c r="L53" s="71"/>
    </row>
    <row r="54" spans="1:12" ht="46.5" customHeight="1" x14ac:dyDescent="0.25">
      <c r="A54" s="74" t="s">
        <v>379</v>
      </c>
      <c r="B54" s="73" t="s">
        <v>188</v>
      </c>
      <c r="C54" s="72" t="s">
        <v>469</v>
      </c>
      <c r="D54" s="72" t="s">
        <v>469</v>
      </c>
      <c r="E54" s="165" t="s">
        <v>456</v>
      </c>
      <c r="F54" s="165"/>
      <c r="G54" s="191" t="s">
        <v>456</v>
      </c>
      <c r="H54" s="72" t="s">
        <v>456</v>
      </c>
      <c r="I54" s="163"/>
      <c r="J54" s="16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8" zoomScale="62" zoomScaleNormal="70" zoomScaleSheetLayoutView="62" workbookViewId="0">
      <selection activeCell="AB76" sqref="AB76:AB86"/>
    </sheetView>
  </sheetViews>
  <sheetFormatPr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3" customWidth="1"/>
    <col min="13" max="13" width="6.5703125" style="193" bestFit="1" customWidth="1"/>
    <col min="14" max="14" width="11.7109375" style="193" customWidth="1"/>
    <col min="15" max="15" width="6.5703125" style="193" bestFit="1" customWidth="1"/>
    <col min="16" max="16" width="9.42578125" style="193" customWidth="1"/>
    <col min="17" max="17" width="6.140625" style="193" customWidth="1"/>
    <col min="18" max="18" width="10" style="193" customWidth="1"/>
    <col min="19" max="19" width="6.140625" style="193" customWidth="1"/>
    <col min="20" max="20" width="8.42578125" style="193" customWidth="1"/>
    <col min="21" max="21" width="6.140625" style="193" customWidth="1"/>
    <col min="22" max="22" width="8.28515625" style="193" customWidth="1"/>
    <col min="23" max="23" width="6.140625" style="193" customWidth="1"/>
    <col min="24" max="24" width="8.28515625" style="193" customWidth="1"/>
    <col min="25" max="25" width="6.140625" style="193" customWidth="1"/>
    <col min="26" max="26" width="8.28515625" style="193" customWidth="1"/>
    <col min="27" max="27" width="6.140625" style="193" customWidth="1"/>
    <col min="28" max="16384" width="9.140625" style="193"/>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309" t="s">
        <v>509</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5"/>
      <c r="B5" s="65"/>
      <c r="C5" s="65"/>
      <c r="D5" s="65"/>
      <c r="E5" s="65"/>
      <c r="F5" s="65"/>
      <c r="L5" s="65"/>
      <c r="M5" s="65"/>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42"/>
      <c r="B7" s="142"/>
      <c r="C7" s="142"/>
      <c r="D7" s="142"/>
      <c r="E7" s="142"/>
      <c r="F7" s="142"/>
      <c r="G7" s="142"/>
      <c r="H7" s="142"/>
      <c r="I7" s="142"/>
      <c r="J7" s="194"/>
      <c r="K7" s="194"/>
      <c r="L7" s="194"/>
      <c r="M7" s="194"/>
      <c r="N7" s="194"/>
      <c r="O7" s="194"/>
      <c r="P7" s="194"/>
      <c r="Q7" s="194"/>
      <c r="R7" s="194"/>
      <c r="S7" s="194"/>
      <c r="T7" s="194"/>
      <c r="U7" s="194"/>
      <c r="V7" s="194"/>
      <c r="W7" s="194"/>
      <c r="X7" s="194"/>
      <c r="Y7" s="194"/>
      <c r="Z7" s="194"/>
      <c r="AA7" s="194"/>
    </row>
    <row r="8" spans="1:27" x14ac:dyDescent="0.25">
      <c r="A8" s="317" t="s">
        <v>462</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42"/>
      <c r="B10" s="142"/>
      <c r="C10" s="142"/>
      <c r="D10" s="142"/>
      <c r="E10" s="142"/>
      <c r="F10" s="142"/>
      <c r="G10" s="142"/>
      <c r="H10" s="142"/>
      <c r="I10" s="142"/>
      <c r="J10" s="194"/>
      <c r="K10" s="194"/>
      <c r="L10" s="194"/>
      <c r="M10" s="194"/>
      <c r="N10" s="194"/>
      <c r="O10" s="194"/>
      <c r="P10" s="194"/>
      <c r="Q10" s="194"/>
      <c r="R10" s="194"/>
      <c r="S10" s="194"/>
      <c r="T10" s="194"/>
      <c r="U10" s="194"/>
      <c r="V10" s="194"/>
      <c r="W10" s="194"/>
      <c r="X10" s="194"/>
      <c r="Y10" s="194"/>
      <c r="Z10" s="194"/>
      <c r="AA10" s="194"/>
    </row>
    <row r="11" spans="1:27" s="222" customFormat="1" ht="18.75" x14ac:dyDescent="0.3">
      <c r="A11" s="312" t="str">
        <f>'1. паспорт местоположение'!A12:C12</f>
        <v>N_TP2000.AS.0009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95"/>
      <c r="K13" s="195"/>
      <c r="L13" s="195"/>
      <c r="M13" s="195"/>
      <c r="N13" s="195"/>
      <c r="O13" s="195"/>
      <c r="P13" s="195"/>
      <c r="Q13" s="195"/>
      <c r="R13" s="195"/>
      <c r="S13" s="195"/>
      <c r="T13" s="195"/>
      <c r="U13" s="195"/>
      <c r="V13" s="195"/>
      <c r="W13" s="195"/>
      <c r="X13" s="195"/>
      <c r="Y13" s="195"/>
      <c r="Z13" s="195"/>
      <c r="AA13" s="195"/>
    </row>
    <row r="14" spans="1:27" x14ac:dyDescent="0.25">
      <c r="A14"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5"/>
      <c r="L17" s="65"/>
      <c r="M17" s="65"/>
      <c r="N17" s="65"/>
      <c r="O17" s="65"/>
      <c r="P17" s="65"/>
      <c r="Q17" s="65"/>
      <c r="R17" s="65"/>
      <c r="S17" s="65"/>
      <c r="T17" s="65"/>
      <c r="U17" s="65"/>
      <c r="V17" s="65"/>
      <c r="W17" s="65"/>
      <c r="X17" s="65"/>
      <c r="Y17" s="65"/>
      <c r="Z17" s="65"/>
      <c r="AA17" s="65"/>
    </row>
    <row r="18" spans="1:29" x14ac:dyDescent="0.25">
      <c r="A18" s="385" t="s">
        <v>423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86" t="s">
        <v>186</v>
      </c>
      <c r="B20" s="386" t="s">
        <v>185</v>
      </c>
      <c r="C20" s="379" t="s">
        <v>184</v>
      </c>
      <c r="D20" s="379"/>
      <c r="E20" s="389" t="s">
        <v>183</v>
      </c>
      <c r="F20" s="389"/>
      <c r="G20" s="386" t="s">
        <v>510</v>
      </c>
      <c r="H20" s="375" t="s">
        <v>464</v>
      </c>
      <c r="I20" s="376"/>
      <c r="J20" s="376"/>
      <c r="K20" s="376"/>
      <c r="L20" s="375" t="s">
        <v>465</v>
      </c>
      <c r="M20" s="376"/>
      <c r="N20" s="376"/>
      <c r="O20" s="376"/>
      <c r="P20" s="375" t="s">
        <v>466</v>
      </c>
      <c r="Q20" s="376"/>
      <c r="R20" s="376"/>
      <c r="S20" s="376"/>
      <c r="T20" s="375" t="s">
        <v>467</v>
      </c>
      <c r="U20" s="376"/>
      <c r="V20" s="376"/>
      <c r="W20" s="376"/>
      <c r="X20" s="375" t="s">
        <v>468</v>
      </c>
      <c r="Y20" s="376"/>
      <c r="Z20" s="376"/>
      <c r="AA20" s="376"/>
      <c r="AB20" s="380" t="s">
        <v>182</v>
      </c>
      <c r="AC20" s="381"/>
    </row>
    <row r="21" spans="1:29" ht="99.75" customHeight="1" x14ac:dyDescent="0.25">
      <c r="A21" s="387"/>
      <c r="B21" s="387"/>
      <c r="C21" s="379"/>
      <c r="D21" s="379"/>
      <c r="E21" s="389"/>
      <c r="F21" s="389"/>
      <c r="G21" s="387"/>
      <c r="H21" s="377" t="s">
        <v>508</v>
      </c>
      <c r="I21" s="378"/>
      <c r="J21" s="377" t="s">
        <v>180</v>
      </c>
      <c r="K21" s="378"/>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2"/>
      <c r="AC21" s="383"/>
    </row>
    <row r="22" spans="1:29" ht="89.25" customHeight="1" x14ac:dyDescent="0.25">
      <c r="A22" s="388"/>
      <c r="B22" s="388"/>
      <c r="C22" s="204" t="s">
        <v>2</v>
      </c>
      <c r="D22" s="204" t="s">
        <v>180</v>
      </c>
      <c r="E22" s="205" t="s">
        <v>472</v>
      </c>
      <c r="F22" s="205" t="s">
        <v>514</v>
      </c>
      <c r="G22" s="388"/>
      <c r="H22" s="206" t="s">
        <v>404</v>
      </c>
      <c r="I22" s="206" t="s">
        <v>405</v>
      </c>
      <c r="J22" s="206" t="s">
        <v>404</v>
      </c>
      <c r="K22" s="206" t="s">
        <v>405</v>
      </c>
      <c r="L22" s="206" t="s">
        <v>404</v>
      </c>
      <c r="M22" s="206" t="s">
        <v>405</v>
      </c>
      <c r="N22" s="206" t="s">
        <v>404</v>
      </c>
      <c r="O22" s="206" t="s">
        <v>405</v>
      </c>
      <c r="P22" s="206" t="s">
        <v>404</v>
      </c>
      <c r="Q22" s="206" t="s">
        <v>405</v>
      </c>
      <c r="R22" s="206" t="s">
        <v>404</v>
      </c>
      <c r="S22" s="206" t="s">
        <v>405</v>
      </c>
      <c r="T22" s="206" t="s">
        <v>404</v>
      </c>
      <c r="U22" s="206" t="s">
        <v>405</v>
      </c>
      <c r="V22" s="206" t="s">
        <v>404</v>
      </c>
      <c r="W22" s="206" t="s">
        <v>405</v>
      </c>
      <c r="X22" s="206" t="s">
        <v>404</v>
      </c>
      <c r="Y22" s="206" t="s">
        <v>405</v>
      </c>
      <c r="Z22" s="206" t="s">
        <v>404</v>
      </c>
      <c r="AA22" s="206" t="s">
        <v>405</v>
      </c>
      <c r="AB22" s="204" t="s">
        <v>181</v>
      </c>
      <c r="AC22" s="204" t="s">
        <v>180</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s="203" customFormat="1" ht="47.25" customHeight="1" x14ac:dyDescent="0.25">
      <c r="A24" s="208" t="s">
        <v>65</v>
      </c>
      <c r="B24" s="209" t="s">
        <v>179</v>
      </c>
      <c r="C24" s="210" t="s">
        <v>469</v>
      </c>
      <c r="D24" s="210">
        <v>0.81191209361635441</v>
      </c>
      <c r="E24" s="210">
        <v>0.81191209361635441</v>
      </c>
      <c r="F24" s="210">
        <v>0.81191209361635441</v>
      </c>
      <c r="G24" s="210">
        <v>0</v>
      </c>
      <c r="H24" s="210" t="s">
        <v>469</v>
      </c>
      <c r="I24" s="210"/>
      <c r="J24" s="210">
        <v>0.81191209361635441</v>
      </c>
      <c r="K24" s="210"/>
      <c r="L24" s="210" t="s">
        <v>469</v>
      </c>
      <c r="M24" s="210"/>
      <c r="N24" s="210">
        <v>0</v>
      </c>
      <c r="O24" s="210"/>
      <c r="P24" s="210" t="s">
        <v>469</v>
      </c>
      <c r="Q24" s="210"/>
      <c r="R24" s="210">
        <v>0</v>
      </c>
      <c r="S24" s="210"/>
      <c r="T24" s="210" t="s">
        <v>469</v>
      </c>
      <c r="U24" s="210"/>
      <c r="V24" s="210">
        <v>0</v>
      </c>
      <c r="W24" s="210"/>
      <c r="X24" s="210" t="s">
        <v>469</v>
      </c>
      <c r="Y24" s="210"/>
      <c r="Z24" s="210">
        <v>0</v>
      </c>
      <c r="AA24" s="210"/>
      <c r="AB24" s="210" t="s">
        <v>469</v>
      </c>
      <c r="AC24" s="210">
        <v>0.81191209361635441</v>
      </c>
    </row>
    <row r="25" spans="1:29" ht="24" customHeight="1" x14ac:dyDescent="0.25">
      <c r="A25" s="211" t="s">
        <v>178</v>
      </c>
      <c r="B25" s="212" t="s">
        <v>177</v>
      </c>
      <c r="C25" s="210"/>
      <c r="D25" s="210"/>
      <c r="E25" s="210"/>
      <c r="F25" s="210"/>
      <c r="G25" s="210">
        <v>0</v>
      </c>
      <c r="H25" s="210" t="s">
        <v>469</v>
      </c>
      <c r="I25" s="210"/>
      <c r="J25" s="210">
        <v>0</v>
      </c>
      <c r="K25" s="210"/>
      <c r="L25" s="210" t="s">
        <v>469</v>
      </c>
      <c r="M25" s="210"/>
      <c r="N25" s="210">
        <v>0</v>
      </c>
      <c r="O25" s="210"/>
      <c r="P25" s="210" t="s">
        <v>469</v>
      </c>
      <c r="Q25" s="210"/>
      <c r="R25" s="210">
        <v>0</v>
      </c>
      <c r="S25" s="210"/>
      <c r="T25" s="210" t="s">
        <v>469</v>
      </c>
      <c r="U25" s="210"/>
      <c r="V25" s="210">
        <v>0</v>
      </c>
      <c r="W25" s="210"/>
      <c r="X25" s="210" t="s">
        <v>469</v>
      </c>
      <c r="Y25" s="210"/>
      <c r="Z25" s="210">
        <v>0</v>
      </c>
      <c r="AA25" s="210"/>
      <c r="AB25" s="210" t="s">
        <v>469</v>
      </c>
      <c r="AC25" s="210">
        <v>0</v>
      </c>
    </row>
    <row r="26" spans="1:29" x14ac:dyDescent="0.25">
      <c r="A26" s="211" t="s">
        <v>176</v>
      </c>
      <c r="B26" s="212" t="s">
        <v>175</v>
      </c>
      <c r="C26" s="210"/>
      <c r="D26" s="210"/>
      <c r="E26" s="210"/>
      <c r="F26" s="210"/>
      <c r="G26" s="210">
        <v>0</v>
      </c>
      <c r="H26" s="210" t="s">
        <v>469</v>
      </c>
      <c r="I26" s="210"/>
      <c r="J26" s="210">
        <v>0</v>
      </c>
      <c r="K26" s="210"/>
      <c r="L26" s="210" t="s">
        <v>469</v>
      </c>
      <c r="M26" s="210"/>
      <c r="N26" s="210">
        <v>0</v>
      </c>
      <c r="O26" s="210"/>
      <c r="P26" s="210" t="s">
        <v>469</v>
      </c>
      <c r="Q26" s="210"/>
      <c r="R26" s="210">
        <v>0</v>
      </c>
      <c r="S26" s="210"/>
      <c r="T26" s="210" t="s">
        <v>469</v>
      </c>
      <c r="U26" s="210"/>
      <c r="V26" s="210">
        <v>0</v>
      </c>
      <c r="W26" s="210"/>
      <c r="X26" s="210" t="s">
        <v>469</v>
      </c>
      <c r="Y26" s="210"/>
      <c r="Z26" s="210">
        <v>0</v>
      </c>
      <c r="AA26" s="210"/>
      <c r="AB26" s="210" t="s">
        <v>469</v>
      </c>
      <c r="AC26" s="210">
        <v>0</v>
      </c>
    </row>
    <row r="27" spans="1:29" ht="31.5" x14ac:dyDescent="0.25">
      <c r="A27" s="211" t="s">
        <v>174</v>
      </c>
      <c r="B27" s="212" t="s">
        <v>360</v>
      </c>
      <c r="C27" s="210"/>
      <c r="D27" s="210"/>
      <c r="E27" s="210"/>
      <c r="F27" s="210"/>
      <c r="G27" s="210">
        <v>0</v>
      </c>
      <c r="H27" s="210" t="s">
        <v>469</v>
      </c>
      <c r="I27" s="210"/>
      <c r="J27" s="210">
        <v>0.68397979596012193</v>
      </c>
      <c r="K27" s="210"/>
      <c r="L27" s="210" t="s">
        <v>469</v>
      </c>
      <c r="M27" s="210"/>
      <c r="N27" s="210">
        <v>0</v>
      </c>
      <c r="O27" s="210"/>
      <c r="P27" s="210" t="s">
        <v>469</v>
      </c>
      <c r="Q27" s="210"/>
      <c r="R27" s="210">
        <v>0</v>
      </c>
      <c r="S27" s="210"/>
      <c r="T27" s="210" t="s">
        <v>469</v>
      </c>
      <c r="U27" s="210"/>
      <c r="V27" s="210">
        <v>0</v>
      </c>
      <c r="W27" s="210"/>
      <c r="X27" s="210" t="s">
        <v>469</v>
      </c>
      <c r="Y27" s="210"/>
      <c r="Z27" s="210">
        <v>0</v>
      </c>
      <c r="AA27" s="210"/>
      <c r="AB27" s="210" t="s">
        <v>469</v>
      </c>
      <c r="AC27" s="210">
        <v>0.68397979596012193</v>
      </c>
    </row>
    <row r="28" spans="1:29" x14ac:dyDescent="0.25">
      <c r="A28" s="211" t="s">
        <v>173</v>
      </c>
      <c r="B28" s="212" t="s">
        <v>172</v>
      </c>
      <c r="C28" s="210"/>
      <c r="D28" s="210"/>
      <c r="E28" s="210"/>
      <c r="F28" s="210"/>
      <c r="G28" s="210">
        <v>0</v>
      </c>
      <c r="H28" s="210" t="s">
        <v>469</v>
      </c>
      <c r="I28" s="210"/>
      <c r="J28" s="210">
        <v>0</v>
      </c>
      <c r="K28" s="210"/>
      <c r="L28" s="210" t="s">
        <v>469</v>
      </c>
      <c r="M28" s="210"/>
      <c r="N28" s="210">
        <v>0</v>
      </c>
      <c r="O28" s="210"/>
      <c r="P28" s="210" t="s">
        <v>469</v>
      </c>
      <c r="Q28" s="210"/>
      <c r="R28" s="210">
        <v>0</v>
      </c>
      <c r="S28" s="210"/>
      <c r="T28" s="210" t="s">
        <v>469</v>
      </c>
      <c r="U28" s="210"/>
      <c r="V28" s="210">
        <v>0</v>
      </c>
      <c r="W28" s="210"/>
      <c r="X28" s="210" t="s">
        <v>469</v>
      </c>
      <c r="Y28" s="210"/>
      <c r="Z28" s="210">
        <v>0</v>
      </c>
      <c r="AA28" s="210"/>
      <c r="AB28" s="210" t="s">
        <v>469</v>
      </c>
      <c r="AC28" s="210">
        <v>0</v>
      </c>
    </row>
    <row r="29" spans="1:29" x14ac:dyDescent="0.25">
      <c r="A29" s="211" t="s">
        <v>171</v>
      </c>
      <c r="B29" s="213" t="s">
        <v>170</v>
      </c>
      <c r="C29" s="210"/>
      <c r="D29" s="210"/>
      <c r="E29" s="210"/>
      <c r="F29" s="210"/>
      <c r="G29" s="210">
        <v>0</v>
      </c>
      <c r="H29" s="210" t="s">
        <v>469</v>
      </c>
      <c r="I29" s="210"/>
      <c r="J29" s="210">
        <v>0.12793229765623249</v>
      </c>
      <c r="K29" s="210"/>
      <c r="L29" s="210" t="s">
        <v>469</v>
      </c>
      <c r="M29" s="210"/>
      <c r="N29" s="210">
        <v>0</v>
      </c>
      <c r="O29" s="210"/>
      <c r="P29" s="210" t="s">
        <v>469</v>
      </c>
      <c r="Q29" s="210"/>
      <c r="R29" s="210">
        <v>0</v>
      </c>
      <c r="S29" s="210"/>
      <c r="T29" s="210" t="s">
        <v>469</v>
      </c>
      <c r="U29" s="210"/>
      <c r="V29" s="210">
        <v>0</v>
      </c>
      <c r="W29" s="210"/>
      <c r="X29" s="210" t="s">
        <v>469</v>
      </c>
      <c r="Y29" s="210"/>
      <c r="Z29" s="210">
        <v>0</v>
      </c>
      <c r="AA29" s="210"/>
      <c r="AB29" s="210" t="s">
        <v>469</v>
      </c>
      <c r="AC29" s="210">
        <v>0.12793229765623249</v>
      </c>
    </row>
    <row r="30" spans="1:29" s="203" customFormat="1" ht="47.25" x14ac:dyDescent="0.25">
      <c r="A30" s="208" t="s">
        <v>63</v>
      </c>
      <c r="B30" s="209" t="s">
        <v>169</v>
      </c>
      <c r="C30" s="210" t="s">
        <v>469</v>
      </c>
      <c r="D30" s="210">
        <v>0.68397979596012193</v>
      </c>
      <c r="E30" s="210">
        <v>0.68397979596012193</v>
      </c>
      <c r="F30" s="210">
        <v>0.68397979596012193</v>
      </c>
      <c r="G30" s="210">
        <v>0</v>
      </c>
      <c r="H30" s="210" t="s">
        <v>469</v>
      </c>
      <c r="I30" s="210"/>
      <c r="J30" s="210">
        <v>0.68397979596012193</v>
      </c>
      <c r="K30" s="210"/>
      <c r="L30" s="210" t="s">
        <v>469</v>
      </c>
      <c r="M30" s="210"/>
      <c r="N30" s="210">
        <v>0</v>
      </c>
      <c r="O30" s="210"/>
      <c r="P30" s="210" t="s">
        <v>469</v>
      </c>
      <c r="Q30" s="210"/>
      <c r="R30" s="210">
        <v>0</v>
      </c>
      <c r="S30" s="210"/>
      <c r="T30" s="210" t="s">
        <v>469</v>
      </c>
      <c r="U30" s="210"/>
      <c r="V30" s="210">
        <v>0</v>
      </c>
      <c r="W30" s="210"/>
      <c r="X30" s="210" t="s">
        <v>469</v>
      </c>
      <c r="Y30" s="210"/>
      <c r="Z30" s="210">
        <v>0</v>
      </c>
      <c r="AA30" s="210"/>
      <c r="AB30" s="210" t="s">
        <v>469</v>
      </c>
      <c r="AC30" s="210">
        <v>0.68397979596012193</v>
      </c>
    </row>
    <row r="31" spans="1:29" x14ac:dyDescent="0.25">
      <c r="A31" s="208" t="s">
        <v>168</v>
      </c>
      <c r="B31" s="212" t="s">
        <v>167</v>
      </c>
      <c r="C31" s="210" t="s">
        <v>469</v>
      </c>
      <c r="D31" s="210">
        <v>2.23617695E-3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v>0</v>
      </c>
    </row>
    <row r="32" spans="1:29" ht="31.5" x14ac:dyDescent="0.25">
      <c r="A32" s="208" t="s">
        <v>166</v>
      </c>
      <c r="B32" s="212" t="s">
        <v>165</v>
      </c>
      <c r="C32" s="210" t="s">
        <v>469</v>
      </c>
      <c r="D32" s="210">
        <v>8.2804315433662859E-2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v>0</v>
      </c>
    </row>
    <row r="33" spans="1:29" x14ac:dyDescent="0.25">
      <c r="A33" s="208" t="s">
        <v>164</v>
      </c>
      <c r="B33" s="212" t="s">
        <v>163</v>
      </c>
      <c r="C33" s="210" t="s">
        <v>469</v>
      </c>
      <c r="D33" s="210">
        <v>0.41351300563999999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v>0</v>
      </c>
    </row>
    <row r="34" spans="1:29" x14ac:dyDescent="0.25">
      <c r="A34" s="208" t="s">
        <v>162</v>
      </c>
      <c r="B34" s="212" t="s">
        <v>161</v>
      </c>
      <c r="C34" s="210" t="s">
        <v>469</v>
      </c>
      <c r="D34" s="210">
        <v>0.18542629793645904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v>0</v>
      </c>
    </row>
    <row r="35" spans="1:29" s="203" customFormat="1" ht="31.5" x14ac:dyDescent="0.25">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159</v>
      </c>
      <c r="B36" s="212" t="s">
        <v>497</v>
      </c>
      <c r="C36" s="210"/>
      <c r="D36" s="210"/>
      <c r="E36" s="210"/>
      <c r="F36" s="210"/>
      <c r="G36" s="210">
        <v>0</v>
      </c>
      <c r="H36" s="210" t="s">
        <v>469</v>
      </c>
      <c r="I36" s="210"/>
      <c r="J36" s="210">
        <v>0</v>
      </c>
      <c r="K36" s="210" t="s">
        <v>522</v>
      </c>
      <c r="L36" s="210" t="s">
        <v>469</v>
      </c>
      <c r="M36" s="210"/>
      <c r="N36" s="210">
        <v>0</v>
      </c>
      <c r="O36" s="210" t="s">
        <v>522</v>
      </c>
      <c r="P36" s="210" t="s">
        <v>469</v>
      </c>
      <c r="Q36" s="210"/>
      <c r="R36" s="210">
        <v>0</v>
      </c>
      <c r="S36" s="210" t="s">
        <v>522</v>
      </c>
      <c r="T36" s="210" t="s">
        <v>469</v>
      </c>
      <c r="U36" s="210"/>
      <c r="V36" s="210">
        <v>0</v>
      </c>
      <c r="W36" s="210" t="s">
        <v>522</v>
      </c>
      <c r="X36" s="210" t="s">
        <v>469</v>
      </c>
      <c r="Y36" s="210"/>
      <c r="Z36" s="210">
        <v>0</v>
      </c>
      <c r="AA36" s="210" t="s">
        <v>522</v>
      </c>
      <c r="AB36" s="210" t="s">
        <v>469</v>
      </c>
      <c r="AC36" s="210">
        <v>0</v>
      </c>
    </row>
    <row r="37" spans="1:29" ht="31.5" x14ac:dyDescent="0.25">
      <c r="A37" s="211" t="s">
        <v>158</v>
      </c>
      <c r="B37" s="215" t="s">
        <v>495</v>
      </c>
      <c r="C37" s="210"/>
      <c r="D37" s="210"/>
      <c r="E37" s="210"/>
      <c r="F37" s="210"/>
      <c r="G37" s="210">
        <v>0</v>
      </c>
      <c r="H37" s="210" t="s">
        <v>469</v>
      </c>
      <c r="I37" s="210"/>
      <c r="J37" s="210">
        <v>0</v>
      </c>
      <c r="K37" s="210" t="s">
        <v>522</v>
      </c>
      <c r="L37" s="210" t="s">
        <v>469</v>
      </c>
      <c r="M37" s="210"/>
      <c r="N37" s="210">
        <v>0</v>
      </c>
      <c r="O37" s="210" t="s">
        <v>522</v>
      </c>
      <c r="P37" s="210" t="s">
        <v>469</v>
      </c>
      <c r="Q37" s="210"/>
      <c r="R37" s="210">
        <v>0</v>
      </c>
      <c r="S37" s="210" t="s">
        <v>522</v>
      </c>
      <c r="T37" s="210" t="s">
        <v>469</v>
      </c>
      <c r="U37" s="210"/>
      <c r="V37" s="210">
        <v>0</v>
      </c>
      <c r="W37" s="210" t="s">
        <v>522</v>
      </c>
      <c r="X37" s="210" t="s">
        <v>469</v>
      </c>
      <c r="Y37" s="210"/>
      <c r="Z37" s="210">
        <v>0</v>
      </c>
      <c r="AA37" s="210" t="s">
        <v>522</v>
      </c>
      <c r="AB37" s="210" t="s">
        <v>469</v>
      </c>
      <c r="AC37" s="210">
        <v>0</v>
      </c>
    </row>
    <row r="38" spans="1:29" x14ac:dyDescent="0.25">
      <c r="A38" s="211" t="s">
        <v>157</v>
      </c>
      <c r="B38" s="215" t="s">
        <v>148</v>
      </c>
      <c r="C38" s="210"/>
      <c r="D38" s="210"/>
      <c r="E38" s="210"/>
      <c r="F38" s="210"/>
      <c r="G38" s="210">
        <v>0</v>
      </c>
      <c r="H38" s="210" t="s">
        <v>469</v>
      </c>
      <c r="I38" s="210"/>
      <c r="J38" s="210">
        <v>0</v>
      </c>
      <c r="K38" s="210" t="s">
        <v>522</v>
      </c>
      <c r="L38" s="210" t="s">
        <v>469</v>
      </c>
      <c r="M38" s="210"/>
      <c r="N38" s="210">
        <v>0</v>
      </c>
      <c r="O38" s="210" t="s">
        <v>522</v>
      </c>
      <c r="P38" s="210" t="s">
        <v>469</v>
      </c>
      <c r="Q38" s="210"/>
      <c r="R38" s="210">
        <v>0</v>
      </c>
      <c r="S38" s="210" t="s">
        <v>522</v>
      </c>
      <c r="T38" s="210" t="s">
        <v>469</v>
      </c>
      <c r="U38" s="210"/>
      <c r="V38" s="210">
        <v>0</v>
      </c>
      <c r="W38" s="210" t="s">
        <v>522</v>
      </c>
      <c r="X38" s="210" t="s">
        <v>469</v>
      </c>
      <c r="Y38" s="210"/>
      <c r="Z38" s="210">
        <v>0</v>
      </c>
      <c r="AA38" s="210" t="s">
        <v>522</v>
      </c>
      <c r="AB38" s="210" t="s">
        <v>469</v>
      </c>
      <c r="AC38" s="210">
        <v>0</v>
      </c>
    </row>
    <row r="39" spans="1:29" x14ac:dyDescent="0.25">
      <c r="A39" s="211" t="s">
        <v>156</v>
      </c>
      <c r="B39" s="212" t="s">
        <v>496</v>
      </c>
      <c r="C39" s="210"/>
      <c r="D39" s="210"/>
      <c r="E39" s="210"/>
      <c r="F39" s="210"/>
      <c r="G39" s="210">
        <v>0</v>
      </c>
      <c r="H39" s="210" t="s">
        <v>469</v>
      </c>
      <c r="I39" s="210"/>
      <c r="J39" s="210">
        <v>0</v>
      </c>
      <c r="K39" s="210" t="s">
        <v>522</v>
      </c>
      <c r="L39" s="210" t="s">
        <v>469</v>
      </c>
      <c r="M39" s="210"/>
      <c r="N39" s="210">
        <v>0</v>
      </c>
      <c r="O39" s="210" t="s">
        <v>522</v>
      </c>
      <c r="P39" s="210" t="s">
        <v>469</v>
      </c>
      <c r="Q39" s="210"/>
      <c r="R39" s="210">
        <v>0</v>
      </c>
      <c r="S39" s="210" t="s">
        <v>522</v>
      </c>
      <c r="T39" s="210" t="s">
        <v>469</v>
      </c>
      <c r="U39" s="210"/>
      <c r="V39" s="210">
        <v>0</v>
      </c>
      <c r="W39" s="210" t="s">
        <v>522</v>
      </c>
      <c r="X39" s="210" t="s">
        <v>469</v>
      </c>
      <c r="Y39" s="210"/>
      <c r="Z39" s="210">
        <v>0</v>
      </c>
      <c r="AA39" s="210" t="s">
        <v>522</v>
      </c>
      <c r="AB39" s="210" t="s">
        <v>469</v>
      </c>
      <c r="AC39" s="210">
        <v>0</v>
      </c>
    </row>
    <row r="40" spans="1:29" x14ac:dyDescent="0.25">
      <c r="A40" s="211" t="s">
        <v>155</v>
      </c>
      <c r="B40" s="212" t="s">
        <v>498</v>
      </c>
      <c r="C40" s="210"/>
      <c r="D40" s="210"/>
      <c r="E40" s="210"/>
      <c r="F40" s="210"/>
      <c r="G40" s="210">
        <v>0</v>
      </c>
      <c r="H40" s="210" t="s">
        <v>469</v>
      </c>
      <c r="I40" s="210"/>
      <c r="J40" s="210">
        <v>0</v>
      </c>
      <c r="K40" s="210" t="s">
        <v>522</v>
      </c>
      <c r="L40" s="210" t="s">
        <v>469</v>
      </c>
      <c r="M40" s="210"/>
      <c r="N40" s="210">
        <v>0</v>
      </c>
      <c r="O40" s="210" t="s">
        <v>522</v>
      </c>
      <c r="P40" s="210" t="s">
        <v>469</v>
      </c>
      <c r="Q40" s="210"/>
      <c r="R40" s="210">
        <v>0</v>
      </c>
      <c r="S40" s="210" t="s">
        <v>522</v>
      </c>
      <c r="T40" s="210" t="s">
        <v>469</v>
      </c>
      <c r="U40" s="210"/>
      <c r="V40" s="210">
        <v>0</v>
      </c>
      <c r="W40" s="210" t="s">
        <v>522</v>
      </c>
      <c r="X40" s="210" t="s">
        <v>469</v>
      </c>
      <c r="Y40" s="210"/>
      <c r="Z40" s="210">
        <v>0</v>
      </c>
      <c r="AA40" s="210" t="s">
        <v>522</v>
      </c>
      <c r="AB40" s="210" t="s">
        <v>469</v>
      </c>
      <c r="AC40" s="210">
        <v>0</v>
      </c>
    </row>
    <row r="41" spans="1:29" x14ac:dyDescent="0.25">
      <c r="A41" s="211" t="s">
        <v>154</v>
      </c>
      <c r="B41" s="212" t="s">
        <v>499</v>
      </c>
      <c r="C41" s="210"/>
      <c r="D41" s="210"/>
      <c r="E41" s="210"/>
      <c r="F41" s="210"/>
      <c r="G41" s="210">
        <v>0</v>
      </c>
      <c r="H41" s="210" t="s">
        <v>469</v>
      </c>
      <c r="I41" s="210"/>
      <c r="J41" s="210">
        <v>0</v>
      </c>
      <c r="K41" s="210" t="s">
        <v>522</v>
      </c>
      <c r="L41" s="210" t="s">
        <v>469</v>
      </c>
      <c r="M41" s="210"/>
      <c r="N41" s="210">
        <v>0</v>
      </c>
      <c r="O41" s="210" t="s">
        <v>522</v>
      </c>
      <c r="P41" s="210" t="s">
        <v>469</v>
      </c>
      <c r="Q41" s="210"/>
      <c r="R41" s="210">
        <v>0</v>
      </c>
      <c r="S41" s="210" t="s">
        <v>522</v>
      </c>
      <c r="T41" s="210" t="s">
        <v>469</v>
      </c>
      <c r="U41" s="210"/>
      <c r="V41" s="210">
        <v>0</v>
      </c>
      <c r="W41" s="210" t="s">
        <v>522</v>
      </c>
      <c r="X41" s="210" t="s">
        <v>469</v>
      </c>
      <c r="Y41" s="210"/>
      <c r="Z41" s="210">
        <v>0</v>
      </c>
      <c r="AA41" s="210" t="s">
        <v>522</v>
      </c>
      <c r="AB41" s="210" t="s">
        <v>469</v>
      </c>
      <c r="AC41" s="210">
        <v>0</v>
      </c>
    </row>
    <row r="42" spans="1:29" x14ac:dyDescent="0.25">
      <c r="A42" s="211" t="s">
        <v>153</v>
      </c>
      <c r="B42" s="212" t="s">
        <v>500</v>
      </c>
      <c r="C42" s="210"/>
      <c r="D42" s="210"/>
      <c r="E42" s="210"/>
      <c r="F42" s="210"/>
      <c r="G42" s="210">
        <v>0</v>
      </c>
      <c r="H42" s="210" t="s">
        <v>469</v>
      </c>
      <c r="I42" s="210"/>
      <c r="J42" s="210">
        <v>0</v>
      </c>
      <c r="K42" s="210" t="s">
        <v>522</v>
      </c>
      <c r="L42" s="210" t="s">
        <v>469</v>
      </c>
      <c r="M42" s="210"/>
      <c r="N42" s="210">
        <v>0</v>
      </c>
      <c r="O42" s="210" t="s">
        <v>522</v>
      </c>
      <c r="P42" s="210" t="s">
        <v>469</v>
      </c>
      <c r="Q42" s="210"/>
      <c r="R42" s="210">
        <v>0</v>
      </c>
      <c r="S42" s="210" t="s">
        <v>522</v>
      </c>
      <c r="T42" s="210" t="s">
        <v>469</v>
      </c>
      <c r="U42" s="210"/>
      <c r="V42" s="210">
        <v>0</v>
      </c>
      <c r="W42" s="210" t="s">
        <v>522</v>
      </c>
      <c r="X42" s="210" t="s">
        <v>469</v>
      </c>
      <c r="Y42" s="210"/>
      <c r="Z42" s="210">
        <v>0</v>
      </c>
      <c r="AA42" s="210" t="s">
        <v>522</v>
      </c>
      <c r="AB42" s="210" t="s">
        <v>469</v>
      </c>
      <c r="AC42" s="210">
        <v>0</v>
      </c>
    </row>
    <row r="43" spans="1:29" x14ac:dyDescent="0.25">
      <c r="A43" s="211" t="s">
        <v>473</v>
      </c>
      <c r="B43" s="212" t="s">
        <v>501</v>
      </c>
      <c r="C43" s="210"/>
      <c r="D43" s="210"/>
      <c r="E43" s="210"/>
      <c r="F43" s="210"/>
      <c r="G43" s="210">
        <v>0</v>
      </c>
      <c r="H43" s="210" t="s">
        <v>469</v>
      </c>
      <c r="I43" s="210"/>
      <c r="J43" s="210">
        <v>0</v>
      </c>
      <c r="K43" s="210" t="s">
        <v>522</v>
      </c>
      <c r="L43" s="210" t="s">
        <v>469</v>
      </c>
      <c r="M43" s="210"/>
      <c r="N43" s="210">
        <v>0</v>
      </c>
      <c r="O43" s="210" t="s">
        <v>522</v>
      </c>
      <c r="P43" s="210" t="s">
        <v>469</v>
      </c>
      <c r="Q43" s="210"/>
      <c r="R43" s="210">
        <v>0</v>
      </c>
      <c r="S43" s="210" t="s">
        <v>522</v>
      </c>
      <c r="T43" s="210" t="s">
        <v>469</v>
      </c>
      <c r="U43" s="210"/>
      <c r="V43" s="210">
        <v>0</v>
      </c>
      <c r="W43" s="210" t="s">
        <v>522</v>
      </c>
      <c r="X43" s="210" t="s">
        <v>469</v>
      </c>
      <c r="Y43" s="210"/>
      <c r="Z43" s="210">
        <v>0</v>
      </c>
      <c r="AA43" s="210" t="s">
        <v>522</v>
      </c>
      <c r="AB43" s="210" t="s">
        <v>469</v>
      </c>
      <c r="AC43" s="210">
        <v>0</v>
      </c>
    </row>
    <row r="44" spans="1:29" x14ac:dyDescent="0.25">
      <c r="A44" s="211" t="s">
        <v>474</v>
      </c>
      <c r="B44" s="212" t="s">
        <v>502</v>
      </c>
      <c r="C44" s="210"/>
      <c r="D44" s="210"/>
      <c r="E44" s="210"/>
      <c r="F44" s="210"/>
      <c r="G44" s="210">
        <v>0</v>
      </c>
      <c r="H44" s="210" t="s">
        <v>469</v>
      </c>
      <c r="I44" s="210"/>
      <c r="J44" s="210">
        <v>0</v>
      </c>
      <c r="K44" s="210" t="s">
        <v>522</v>
      </c>
      <c r="L44" s="210" t="s">
        <v>469</v>
      </c>
      <c r="M44" s="210"/>
      <c r="N44" s="210">
        <v>0</v>
      </c>
      <c r="O44" s="210" t="s">
        <v>522</v>
      </c>
      <c r="P44" s="210" t="s">
        <v>469</v>
      </c>
      <c r="Q44" s="210"/>
      <c r="R44" s="210">
        <v>0</v>
      </c>
      <c r="S44" s="210" t="s">
        <v>522</v>
      </c>
      <c r="T44" s="210" t="s">
        <v>469</v>
      </c>
      <c r="U44" s="210"/>
      <c r="V44" s="210">
        <v>0</v>
      </c>
      <c r="W44" s="210" t="s">
        <v>522</v>
      </c>
      <c r="X44" s="210" t="s">
        <v>469</v>
      </c>
      <c r="Y44" s="210"/>
      <c r="Z44" s="210">
        <v>0</v>
      </c>
      <c r="AA44" s="210" t="s">
        <v>522</v>
      </c>
      <c r="AB44" s="210" t="s">
        <v>469</v>
      </c>
      <c r="AC44" s="210">
        <v>0</v>
      </c>
    </row>
    <row r="45" spans="1:29" x14ac:dyDescent="0.25">
      <c r="A45" s="211" t="s">
        <v>475</v>
      </c>
      <c r="B45" s="212" t="s">
        <v>503</v>
      </c>
      <c r="C45" s="210"/>
      <c r="D45" s="210"/>
      <c r="E45" s="210"/>
      <c r="F45" s="210"/>
      <c r="G45" s="210">
        <v>0</v>
      </c>
      <c r="H45" s="210" t="s">
        <v>469</v>
      </c>
      <c r="I45" s="210"/>
      <c r="J45" s="210">
        <v>0</v>
      </c>
      <c r="K45" s="210" t="s">
        <v>522</v>
      </c>
      <c r="L45" s="210" t="s">
        <v>469</v>
      </c>
      <c r="M45" s="210"/>
      <c r="N45" s="210">
        <v>0</v>
      </c>
      <c r="O45" s="210" t="s">
        <v>522</v>
      </c>
      <c r="P45" s="210" t="s">
        <v>469</v>
      </c>
      <c r="Q45" s="210"/>
      <c r="R45" s="210">
        <v>0</v>
      </c>
      <c r="S45" s="210" t="s">
        <v>522</v>
      </c>
      <c r="T45" s="210" t="s">
        <v>469</v>
      </c>
      <c r="U45" s="210"/>
      <c r="V45" s="210">
        <v>0</v>
      </c>
      <c r="W45" s="210" t="s">
        <v>522</v>
      </c>
      <c r="X45" s="210" t="s">
        <v>469</v>
      </c>
      <c r="Y45" s="210"/>
      <c r="Z45" s="210">
        <v>0</v>
      </c>
      <c r="AA45" s="210" t="s">
        <v>522</v>
      </c>
      <c r="AB45" s="210" t="s">
        <v>469</v>
      </c>
      <c r="AC45" s="210">
        <v>0</v>
      </c>
    </row>
    <row r="46" spans="1:29" x14ac:dyDescent="0.25">
      <c r="A46" s="211" t="s">
        <v>476</v>
      </c>
      <c r="B46" s="212" t="s">
        <v>504</v>
      </c>
      <c r="C46" s="210"/>
      <c r="D46" s="210"/>
      <c r="E46" s="210"/>
      <c r="F46" s="210"/>
      <c r="G46" s="210">
        <v>0</v>
      </c>
      <c r="H46" s="210" t="s">
        <v>469</v>
      </c>
      <c r="I46" s="210"/>
      <c r="J46" s="210">
        <v>0</v>
      </c>
      <c r="K46" s="210" t="s">
        <v>522</v>
      </c>
      <c r="L46" s="210" t="s">
        <v>469</v>
      </c>
      <c r="M46" s="210"/>
      <c r="N46" s="210">
        <v>0</v>
      </c>
      <c r="O46" s="210" t="s">
        <v>522</v>
      </c>
      <c r="P46" s="210" t="s">
        <v>469</v>
      </c>
      <c r="Q46" s="210"/>
      <c r="R46" s="210">
        <v>0</v>
      </c>
      <c r="S46" s="210" t="s">
        <v>522</v>
      </c>
      <c r="T46" s="210" t="s">
        <v>469</v>
      </c>
      <c r="U46" s="210"/>
      <c r="V46" s="210">
        <v>0</v>
      </c>
      <c r="W46" s="210" t="s">
        <v>522</v>
      </c>
      <c r="X46" s="210" t="s">
        <v>469</v>
      </c>
      <c r="Y46" s="210"/>
      <c r="Z46" s="210">
        <v>0</v>
      </c>
      <c r="AA46" s="210" t="s">
        <v>522</v>
      </c>
      <c r="AB46" s="210" t="s">
        <v>469</v>
      </c>
      <c r="AC46" s="210">
        <v>0</v>
      </c>
    </row>
    <row r="47" spans="1:29" s="203" customFormat="1" x14ac:dyDescent="0.25">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151</v>
      </c>
      <c r="B48" s="212" t="s">
        <v>497</v>
      </c>
      <c r="C48" s="210" t="s">
        <v>469</v>
      </c>
      <c r="D48" s="210">
        <v>0</v>
      </c>
      <c r="E48" s="210"/>
      <c r="F48" s="210"/>
      <c r="G48" s="210">
        <v>0</v>
      </c>
      <c r="H48" s="210" t="s">
        <v>469</v>
      </c>
      <c r="I48" s="210"/>
      <c r="J48" s="210">
        <v>0</v>
      </c>
      <c r="K48" s="210"/>
      <c r="L48" s="210" t="s">
        <v>469</v>
      </c>
      <c r="M48" s="210"/>
      <c r="N48" s="210">
        <v>0</v>
      </c>
      <c r="O48" s="210"/>
      <c r="P48" s="210" t="s">
        <v>469</v>
      </c>
      <c r="Q48" s="210"/>
      <c r="R48" s="210">
        <v>0</v>
      </c>
      <c r="S48" s="210"/>
      <c r="T48" s="210" t="s">
        <v>469</v>
      </c>
      <c r="U48" s="210"/>
      <c r="V48" s="210">
        <v>0</v>
      </c>
      <c r="W48" s="210"/>
      <c r="X48" s="210" t="s">
        <v>469</v>
      </c>
      <c r="Y48" s="210"/>
      <c r="Z48" s="210">
        <v>0</v>
      </c>
      <c r="AA48" s="210"/>
      <c r="AB48" s="210" t="s">
        <v>469</v>
      </c>
      <c r="AC48" s="210">
        <v>0</v>
      </c>
    </row>
    <row r="49" spans="1:29" ht="31.5" x14ac:dyDescent="0.25">
      <c r="A49" s="211" t="s">
        <v>150</v>
      </c>
      <c r="B49" s="215" t="s">
        <v>495</v>
      </c>
      <c r="C49" s="210" t="s">
        <v>469</v>
      </c>
      <c r="D49" s="210">
        <v>0</v>
      </c>
      <c r="E49" s="210"/>
      <c r="F49" s="210"/>
      <c r="G49" s="210">
        <v>0</v>
      </c>
      <c r="H49" s="210" t="s">
        <v>469</v>
      </c>
      <c r="I49" s="210"/>
      <c r="J49" s="210">
        <v>0</v>
      </c>
      <c r="K49" s="210"/>
      <c r="L49" s="210" t="s">
        <v>469</v>
      </c>
      <c r="M49" s="210"/>
      <c r="N49" s="210">
        <v>0</v>
      </c>
      <c r="O49" s="210"/>
      <c r="P49" s="210" t="s">
        <v>469</v>
      </c>
      <c r="Q49" s="210"/>
      <c r="R49" s="210">
        <v>0</v>
      </c>
      <c r="S49" s="210"/>
      <c r="T49" s="210" t="s">
        <v>469</v>
      </c>
      <c r="U49" s="210"/>
      <c r="V49" s="210">
        <v>0</v>
      </c>
      <c r="W49" s="210"/>
      <c r="X49" s="210" t="s">
        <v>469</v>
      </c>
      <c r="Y49" s="210"/>
      <c r="Z49" s="210">
        <v>0</v>
      </c>
      <c r="AA49" s="210"/>
      <c r="AB49" s="210" t="s">
        <v>469</v>
      </c>
      <c r="AC49" s="210">
        <v>0</v>
      </c>
    </row>
    <row r="50" spans="1:29" x14ac:dyDescent="0.25">
      <c r="A50" s="211" t="s">
        <v>149</v>
      </c>
      <c r="B50" s="215" t="s">
        <v>148</v>
      </c>
      <c r="C50" s="210" t="s">
        <v>469</v>
      </c>
      <c r="D50" s="210">
        <v>0</v>
      </c>
      <c r="E50" s="210"/>
      <c r="F50" s="210"/>
      <c r="G50" s="210">
        <v>0</v>
      </c>
      <c r="H50" s="210" t="s">
        <v>469</v>
      </c>
      <c r="I50" s="210"/>
      <c r="J50" s="210">
        <v>0</v>
      </c>
      <c r="K50" s="210"/>
      <c r="L50" s="210" t="s">
        <v>469</v>
      </c>
      <c r="M50" s="210"/>
      <c r="N50" s="210">
        <v>0</v>
      </c>
      <c r="O50" s="210"/>
      <c r="P50" s="210" t="s">
        <v>469</v>
      </c>
      <c r="Q50" s="210"/>
      <c r="R50" s="210">
        <v>0</v>
      </c>
      <c r="S50" s="210"/>
      <c r="T50" s="210" t="s">
        <v>469</v>
      </c>
      <c r="U50" s="210"/>
      <c r="V50" s="210">
        <v>0</v>
      </c>
      <c r="W50" s="210"/>
      <c r="X50" s="210" t="s">
        <v>469</v>
      </c>
      <c r="Y50" s="210"/>
      <c r="Z50" s="210">
        <v>0</v>
      </c>
      <c r="AA50" s="210"/>
      <c r="AB50" s="210" t="s">
        <v>469</v>
      </c>
      <c r="AC50" s="210">
        <v>0</v>
      </c>
    </row>
    <row r="51" spans="1:29" ht="35.25" customHeight="1" x14ac:dyDescent="0.25">
      <c r="A51" s="211" t="s">
        <v>147</v>
      </c>
      <c r="B51" s="212" t="s">
        <v>146</v>
      </c>
      <c r="C51" s="210" t="s">
        <v>469</v>
      </c>
      <c r="D51" s="210">
        <v>0</v>
      </c>
      <c r="E51" s="210"/>
      <c r="F51" s="210"/>
      <c r="G51" s="210">
        <v>0</v>
      </c>
      <c r="H51" s="210" t="s">
        <v>469</v>
      </c>
      <c r="I51" s="210"/>
      <c r="J51" s="210">
        <v>0</v>
      </c>
      <c r="K51" s="210"/>
      <c r="L51" s="210" t="s">
        <v>469</v>
      </c>
      <c r="M51" s="210"/>
      <c r="N51" s="210">
        <v>0</v>
      </c>
      <c r="O51" s="210"/>
      <c r="P51" s="210" t="s">
        <v>469</v>
      </c>
      <c r="Q51" s="210"/>
      <c r="R51" s="210">
        <v>0</v>
      </c>
      <c r="S51" s="210"/>
      <c r="T51" s="210" t="s">
        <v>469</v>
      </c>
      <c r="U51" s="210"/>
      <c r="V51" s="210">
        <v>0</v>
      </c>
      <c r="W51" s="210"/>
      <c r="X51" s="210" t="s">
        <v>469</v>
      </c>
      <c r="Y51" s="210"/>
      <c r="Z51" s="210">
        <v>0</v>
      </c>
      <c r="AA51" s="210"/>
      <c r="AB51" s="210" t="s">
        <v>469</v>
      </c>
      <c r="AC51" s="210">
        <v>0</v>
      </c>
    </row>
    <row r="52" spans="1:29" ht="31.5" x14ac:dyDescent="0.25">
      <c r="A52" s="211" t="s">
        <v>145</v>
      </c>
      <c r="B52" s="212" t="s">
        <v>144</v>
      </c>
      <c r="C52" s="210" t="s">
        <v>469</v>
      </c>
      <c r="D52" s="210">
        <v>0</v>
      </c>
      <c r="E52" s="210"/>
      <c r="F52" s="210"/>
      <c r="G52" s="210">
        <v>0</v>
      </c>
      <c r="H52" s="210" t="s">
        <v>469</v>
      </c>
      <c r="I52" s="210"/>
      <c r="J52" s="210">
        <v>0</v>
      </c>
      <c r="K52" s="210"/>
      <c r="L52" s="210" t="s">
        <v>469</v>
      </c>
      <c r="M52" s="210"/>
      <c r="N52" s="210">
        <v>0</v>
      </c>
      <c r="O52" s="210"/>
      <c r="P52" s="210" t="s">
        <v>469</v>
      </c>
      <c r="Q52" s="210"/>
      <c r="R52" s="210">
        <v>0</v>
      </c>
      <c r="S52" s="210"/>
      <c r="T52" s="210" t="s">
        <v>469</v>
      </c>
      <c r="U52" s="210"/>
      <c r="V52" s="210">
        <v>0</v>
      </c>
      <c r="W52" s="210"/>
      <c r="X52" s="210" t="s">
        <v>469</v>
      </c>
      <c r="Y52" s="210"/>
      <c r="Z52" s="210">
        <v>0</v>
      </c>
      <c r="AA52" s="210"/>
      <c r="AB52" s="210" t="s">
        <v>469</v>
      </c>
      <c r="AC52" s="210">
        <v>0</v>
      </c>
    </row>
    <row r="53" spans="1:29" x14ac:dyDescent="0.25">
      <c r="A53" s="211" t="s">
        <v>143</v>
      </c>
      <c r="B53" s="212" t="s">
        <v>142</v>
      </c>
      <c r="C53" s="210" t="s">
        <v>469</v>
      </c>
      <c r="D53" s="210">
        <v>0</v>
      </c>
      <c r="E53" s="210"/>
      <c r="F53" s="210"/>
      <c r="G53" s="210">
        <v>0</v>
      </c>
      <c r="H53" s="210" t="s">
        <v>469</v>
      </c>
      <c r="I53" s="210"/>
      <c r="J53" s="210">
        <v>0</v>
      </c>
      <c r="K53" s="210"/>
      <c r="L53" s="210" t="s">
        <v>469</v>
      </c>
      <c r="M53" s="210"/>
      <c r="N53" s="210">
        <v>0</v>
      </c>
      <c r="O53" s="210"/>
      <c r="P53" s="210" t="s">
        <v>469</v>
      </c>
      <c r="Q53" s="210"/>
      <c r="R53" s="210">
        <v>0</v>
      </c>
      <c r="S53" s="210"/>
      <c r="T53" s="210" t="s">
        <v>469</v>
      </c>
      <c r="U53" s="210"/>
      <c r="V53" s="210">
        <v>0</v>
      </c>
      <c r="W53" s="210"/>
      <c r="X53" s="210" t="s">
        <v>469</v>
      </c>
      <c r="Y53" s="210"/>
      <c r="Z53" s="210">
        <v>0</v>
      </c>
      <c r="AA53" s="210"/>
      <c r="AB53" s="210" t="s">
        <v>469</v>
      </c>
      <c r="AC53" s="210">
        <v>0</v>
      </c>
    </row>
    <row r="54" spans="1:29" x14ac:dyDescent="0.25">
      <c r="A54" s="211" t="s">
        <v>141</v>
      </c>
      <c r="B54" s="212" t="s">
        <v>498</v>
      </c>
      <c r="C54" s="210" t="s">
        <v>469</v>
      </c>
      <c r="D54" s="210">
        <v>6</v>
      </c>
      <c r="E54" s="210"/>
      <c r="F54" s="210"/>
      <c r="G54" s="210">
        <v>0</v>
      </c>
      <c r="H54" s="210" t="s">
        <v>469</v>
      </c>
      <c r="I54" s="210"/>
      <c r="J54" s="210">
        <v>6</v>
      </c>
      <c r="K54" s="210"/>
      <c r="L54" s="210" t="s">
        <v>469</v>
      </c>
      <c r="M54" s="210"/>
      <c r="N54" s="210">
        <v>0</v>
      </c>
      <c r="O54" s="210"/>
      <c r="P54" s="210" t="s">
        <v>469</v>
      </c>
      <c r="Q54" s="210"/>
      <c r="R54" s="210">
        <v>0</v>
      </c>
      <c r="S54" s="210"/>
      <c r="T54" s="210" t="s">
        <v>469</v>
      </c>
      <c r="U54" s="210"/>
      <c r="V54" s="210">
        <v>0</v>
      </c>
      <c r="W54" s="210"/>
      <c r="X54" s="210" t="s">
        <v>469</v>
      </c>
      <c r="Y54" s="210"/>
      <c r="Z54" s="210">
        <v>0</v>
      </c>
      <c r="AA54" s="210"/>
      <c r="AB54" s="210" t="s">
        <v>469</v>
      </c>
      <c r="AC54" s="210">
        <v>6</v>
      </c>
    </row>
    <row r="55" spans="1:29" x14ac:dyDescent="0.25">
      <c r="A55" s="211" t="s">
        <v>477</v>
      </c>
      <c r="B55" s="212" t="s">
        <v>499</v>
      </c>
      <c r="C55" s="210" t="s">
        <v>469</v>
      </c>
      <c r="D55" s="210">
        <v>0</v>
      </c>
      <c r="E55" s="210"/>
      <c r="F55" s="210"/>
      <c r="G55" s="210">
        <v>0</v>
      </c>
      <c r="H55" s="210" t="s">
        <v>469</v>
      </c>
      <c r="I55" s="210"/>
      <c r="J55" s="210">
        <v>0</v>
      </c>
      <c r="K55" s="210"/>
      <c r="L55" s="210" t="s">
        <v>469</v>
      </c>
      <c r="M55" s="210"/>
      <c r="N55" s="210">
        <v>0</v>
      </c>
      <c r="O55" s="210"/>
      <c r="P55" s="210" t="s">
        <v>469</v>
      </c>
      <c r="Q55" s="210"/>
      <c r="R55" s="210">
        <v>0</v>
      </c>
      <c r="S55" s="210"/>
      <c r="T55" s="210" t="s">
        <v>469</v>
      </c>
      <c r="U55" s="210"/>
      <c r="V55" s="210">
        <v>0</v>
      </c>
      <c r="W55" s="210"/>
      <c r="X55" s="210" t="s">
        <v>469</v>
      </c>
      <c r="Y55" s="210"/>
      <c r="Z55" s="210">
        <v>0</v>
      </c>
      <c r="AA55" s="210"/>
      <c r="AB55" s="210" t="s">
        <v>469</v>
      </c>
      <c r="AC55" s="210">
        <v>0</v>
      </c>
    </row>
    <row r="56" spans="1:29" x14ac:dyDescent="0.25">
      <c r="A56" s="211" t="s">
        <v>478</v>
      </c>
      <c r="B56" s="212" t="s">
        <v>500</v>
      </c>
      <c r="C56" s="210" t="s">
        <v>469</v>
      </c>
      <c r="D56" s="210">
        <v>0</v>
      </c>
      <c r="E56" s="210"/>
      <c r="F56" s="210"/>
      <c r="G56" s="210">
        <v>0</v>
      </c>
      <c r="H56" s="210" t="s">
        <v>469</v>
      </c>
      <c r="I56" s="210"/>
      <c r="J56" s="210">
        <v>0</v>
      </c>
      <c r="K56" s="210"/>
      <c r="L56" s="210" t="s">
        <v>469</v>
      </c>
      <c r="M56" s="210"/>
      <c r="N56" s="210">
        <v>0</v>
      </c>
      <c r="O56" s="210"/>
      <c r="P56" s="210" t="s">
        <v>469</v>
      </c>
      <c r="Q56" s="210"/>
      <c r="R56" s="210">
        <v>0</v>
      </c>
      <c r="S56" s="210"/>
      <c r="T56" s="210" t="s">
        <v>469</v>
      </c>
      <c r="U56" s="210"/>
      <c r="V56" s="210">
        <v>0</v>
      </c>
      <c r="W56" s="210"/>
      <c r="X56" s="210" t="s">
        <v>469</v>
      </c>
      <c r="Y56" s="210"/>
      <c r="Z56" s="210">
        <v>0</v>
      </c>
      <c r="AA56" s="210"/>
      <c r="AB56" s="210" t="s">
        <v>469</v>
      </c>
      <c r="AC56" s="210">
        <v>0</v>
      </c>
    </row>
    <row r="57" spans="1:29" x14ac:dyDescent="0.25">
      <c r="A57" s="211" t="s">
        <v>479</v>
      </c>
      <c r="B57" s="212" t="s">
        <v>501</v>
      </c>
      <c r="C57" s="210" t="s">
        <v>469</v>
      </c>
      <c r="D57" s="210">
        <v>0</v>
      </c>
      <c r="E57" s="210"/>
      <c r="F57" s="210"/>
      <c r="G57" s="210">
        <v>0</v>
      </c>
      <c r="H57" s="210" t="s">
        <v>469</v>
      </c>
      <c r="I57" s="210"/>
      <c r="J57" s="210">
        <v>0</v>
      </c>
      <c r="K57" s="210"/>
      <c r="L57" s="210" t="s">
        <v>469</v>
      </c>
      <c r="M57" s="210"/>
      <c r="N57" s="210">
        <v>0</v>
      </c>
      <c r="O57" s="210"/>
      <c r="P57" s="210" t="s">
        <v>469</v>
      </c>
      <c r="Q57" s="210"/>
      <c r="R57" s="210">
        <v>0</v>
      </c>
      <c r="S57" s="210"/>
      <c r="T57" s="210" t="s">
        <v>469</v>
      </c>
      <c r="U57" s="210"/>
      <c r="V57" s="210">
        <v>0</v>
      </c>
      <c r="W57" s="210"/>
      <c r="X57" s="210" t="s">
        <v>469</v>
      </c>
      <c r="Y57" s="210"/>
      <c r="Z57" s="210">
        <v>0</v>
      </c>
      <c r="AA57" s="210"/>
      <c r="AB57" s="210" t="s">
        <v>469</v>
      </c>
      <c r="AC57" s="210">
        <v>0</v>
      </c>
    </row>
    <row r="58" spans="1:29" ht="36.75" customHeight="1" x14ac:dyDescent="0.25">
      <c r="A58" s="211" t="s">
        <v>480</v>
      </c>
      <c r="B58" s="212" t="s">
        <v>502</v>
      </c>
      <c r="C58" s="210" t="s">
        <v>469</v>
      </c>
      <c r="D58" s="210">
        <v>0</v>
      </c>
      <c r="E58" s="210"/>
      <c r="F58" s="210"/>
      <c r="G58" s="210">
        <v>0</v>
      </c>
      <c r="H58" s="210" t="s">
        <v>469</v>
      </c>
      <c r="I58" s="210"/>
      <c r="J58" s="210">
        <v>0</v>
      </c>
      <c r="K58" s="210"/>
      <c r="L58" s="210" t="s">
        <v>469</v>
      </c>
      <c r="M58" s="210"/>
      <c r="N58" s="210">
        <v>0</v>
      </c>
      <c r="O58" s="210"/>
      <c r="P58" s="210" t="s">
        <v>469</v>
      </c>
      <c r="Q58" s="210"/>
      <c r="R58" s="210">
        <v>0</v>
      </c>
      <c r="S58" s="210"/>
      <c r="T58" s="210" t="s">
        <v>469</v>
      </c>
      <c r="U58" s="210"/>
      <c r="V58" s="210">
        <v>0</v>
      </c>
      <c r="W58" s="210"/>
      <c r="X58" s="210" t="s">
        <v>469</v>
      </c>
      <c r="Y58" s="210"/>
      <c r="Z58" s="210">
        <v>0</v>
      </c>
      <c r="AA58" s="210"/>
      <c r="AB58" s="210" t="s">
        <v>469</v>
      </c>
      <c r="AC58" s="210">
        <v>0</v>
      </c>
    </row>
    <row r="59" spans="1:29" x14ac:dyDescent="0.25">
      <c r="A59" s="211" t="s">
        <v>481</v>
      </c>
      <c r="B59" s="212" t="s">
        <v>503</v>
      </c>
      <c r="C59" s="210" t="s">
        <v>469</v>
      </c>
      <c r="D59" s="210">
        <v>0</v>
      </c>
      <c r="E59" s="210"/>
      <c r="F59" s="210"/>
      <c r="G59" s="210">
        <v>0</v>
      </c>
      <c r="H59" s="210" t="s">
        <v>469</v>
      </c>
      <c r="I59" s="210"/>
      <c r="J59" s="210">
        <v>0</v>
      </c>
      <c r="K59" s="210"/>
      <c r="L59" s="210" t="s">
        <v>469</v>
      </c>
      <c r="M59" s="210"/>
      <c r="N59" s="210">
        <v>0</v>
      </c>
      <c r="O59" s="210"/>
      <c r="P59" s="210" t="s">
        <v>469</v>
      </c>
      <c r="Q59" s="210"/>
      <c r="R59" s="210">
        <v>0</v>
      </c>
      <c r="S59" s="210"/>
      <c r="T59" s="210" t="s">
        <v>469</v>
      </c>
      <c r="U59" s="210"/>
      <c r="V59" s="210">
        <v>0</v>
      </c>
      <c r="W59" s="210"/>
      <c r="X59" s="210" t="s">
        <v>469</v>
      </c>
      <c r="Y59" s="210"/>
      <c r="Z59" s="210">
        <v>0</v>
      </c>
      <c r="AA59" s="210"/>
      <c r="AB59" s="210" t="s">
        <v>469</v>
      </c>
      <c r="AC59" s="210">
        <v>0</v>
      </c>
    </row>
    <row r="60" spans="1:29" x14ac:dyDescent="0.25">
      <c r="A60" s="211" t="s">
        <v>482</v>
      </c>
      <c r="B60" s="212" t="s">
        <v>504</v>
      </c>
      <c r="C60" s="210" t="s">
        <v>469</v>
      </c>
      <c r="D60" s="210">
        <v>0</v>
      </c>
      <c r="E60" s="210"/>
      <c r="F60" s="210"/>
      <c r="G60" s="210">
        <v>0</v>
      </c>
      <c r="H60" s="210" t="s">
        <v>469</v>
      </c>
      <c r="I60" s="210"/>
      <c r="J60" s="210">
        <v>0</v>
      </c>
      <c r="K60" s="210"/>
      <c r="L60" s="210" t="s">
        <v>469</v>
      </c>
      <c r="M60" s="210"/>
      <c r="N60" s="210">
        <v>0</v>
      </c>
      <c r="O60" s="210"/>
      <c r="P60" s="210" t="s">
        <v>469</v>
      </c>
      <c r="Q60" s="210"/>
      <c r="R60" s="210">
        <v>0</v>
      </c>
      <c r="S60" s="210"/>
      <c r="T60" s="210" t="s">
        <v>469</v>
      </c>
      <c r="U60" s="210"/>
      <c r="V60" s="210">
        <v>0</v>
      </c>
      <c r="W60" s="210"/>
      <c r="X60" s="210" t="s">
        <v>469</v>
      </c>
      <c r="Y60" s="210"/>
      <c r="Z60" s="210">
        <v>0</v>
      </c>
      <c r="AA60" s="210"/>
      <c r="AB60" s="210" t="s">
        <v>469</v>
      </c>
      <c r="AC60" s="210">
        <v>0</v>
      </c>
    </row>
    <row r="61" spans="1:29" s="203" customFormat="1" ht="31.5" x14ac:dyDescent="0.25">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139</v>
      </c>
      <c r="B62" s="212" t="s">
        <v>138</v>
      </c>
      <c r="C62" s="210" t="s">
        <v>469</v>
      </c>
      <c r="D62" s="210">
        <v>0.68397979596012193</v>
      </c>
      <c r="E62" s="210"/>
      <c r="F62" s="210"/>
      <c r="G62" s="210">
        <v>0</v>
      </c>
      <c r="H62" s="210" t="s">
        <v>469</v>
      </c>
      <c r="I62" s="210"/>
      <c r="J62" s="210">
        <v>0.68397979596012193</v>
      </c>
      <c r="K62" s="210"/>
      <c r="L62" s="210" t="s">
        <v>469</v>
      </c>
      <c r="M62" s="210"/>
      <c r="N62" s="210">
        <v>0</v>
      </c>
      <c r="O62" s="210"/>
      <c r="P62" s="210" t="s">
        <v>469</v>
      </c>
      <c r="Q62" s="210"/>
      <c r="R62" s="210">
        <v>0</v>
      </c>
      <c r="S62" s="210"/>
      <c r="T62" s="210" t="s">
        <v>469</v>
      </c>
      <c r="U62" s="210"/>
      <c r="V62" s="210">
        <v>0</v>
      </c>
      <c r="W62" s="210"/>
      <c r="X62" s="210" t="s">
        <v>469</v>
      </c>
      <c r="Y62" s="210"/>
      <c r="Z62" s="210">
        <v>0</v>
      </c>
      <c r="AA62" s="210"/>
      <c r="AB62" s="210" t="s">
        <v>469</v>
      </c>
      <c r="AC62" s="210">
        <v>0.68397979596012193</v>
      </c>
    </row>
    <row r="63" spans="1:29" x14ac:dyDescent="0.25">
      <c r="A63" s="211" t="s">
        <v>137</v>
      </c>
      <c r="B63" s="215" t="s">
        <v>131</v>
      </c>
      <c r="C63" s="210"/>
      <c r="D63" s="210"/>
      <c r="E63" s="210"/>
      <c r="F63" s="210"/>
      <c r="G63" s="210">
        <v>0</v>
      </c>
      <c r="H63" s="210" t="s">
        <v>469</v>
      </c>
      <c r="I63" s="210"/>
      <c r="J63" s="210">
        <v>0</v>
      </c>
      <c r="K63" s="210"/>
      <c r="L63" s="210" t="s">
        <v>469</v>
      </c>
      <c r="M63" s="210"/>
      <c r="N63" s="210">
        <v>0</v>
      </c>
      <c r="O63" s="210"/>
      <c r="P63" s="210" t="s">
        <v>469</v>
      </c>
      <c r="Q63" s="210"/>
      <c r="R63" s="210">
        <v>0</v>
      </c>
      <c r="S63" s="210"/>
      <c r="T63" s="210" t="s">
        <v>469</v>
      </c>
      <c r="U63" s="210"/>
      <c r="V63" s="210">
        <v>0</v>
      </c>
      <c r="W63" s="210"/>
      <c r="X63" s="210" t="s">
        <v>469</v>
      </c>
      <c r="Y63" s="210"/>
      <c r="Z63" s="210">
        <v>0</v>
      </c>
      <c r="AA63" s="210"/>
      <c r="AB63" s="210" t="s">
        <v>469</v>
      </c>
      <c r="AC63" s="210">
        <v>0</v>
      </c>
    </row>
    <row r="64" spans="1:29" x14ac:dyDescent="0.25">
      <c r="A64" s="211" t="s">
        <v>136</v>
      </c>
      <c r="B64" s="212" t="s">
        <v>130</v>
      </c>
      <c r="C64" s="210"/>
      <c r="D64" s="210"/>
      <c r="E64" s="210"/>
      <c r="F64" s="210"/>
      <c r="G64" s="210">
        <v>0</v>
      </c>
      <c r="H64" s="210" t="s">
        <v>469</v>
      </c>
      <c r="I64" s="210"/>
      <c r="J64" s="210">
        <v>0</v>
      </c>
      <c r="K64" s="210"/>
      <c r="L64" s="210" t="s">
        <v>469</v>
      </c>
      <c r="M64" s="210"/>
      <c r="N64" s="210">
        <v>0</v>
      </c>
      <c r="O64" s="210"/>
      <c r="P64" s="210" t="s">
        <v>469</v>
      </c>
      <c r="Q64" s="210"/>
      <c r="R64" s="210">
        <v>0</v>
      </c>
      <c r="S64" s="210"/>
      <c r="T64" s="210" t="s">
        <v>469</v>
      </c>
      <c r="U64" s="210"/>
      <c r="V64" s="210">
        <v>0</v>
      </c>
      <c r="W64" s="210"/>
      <c r="X64" s="210" t="s">
        <v>469</v>
      </c>
      <c r="Y64" s="210"/>
      <c r="Z64" s="210">
        <v>0</v>
      </c>
      <c r="AA64" s="210"/>
      <c r="AB64" s="210" t="s">
        <v>469</v>
      </c>
      <c r="AC64" s="210">
        <v>0</v>
      </c>
    </row>
    <row r="65" spans="1:29" x14ac:dyDescent="0.25">
      <c r="A65" s="211" t="s">
        <v>135</v>
      </c>
      <c r="B65" s="215" t="s">
        <v>129</v>
      </c>
      <c r="C65" s="210"/>
      <c r="D65" s="210"/>
      <c r="E65" s="210"/>
      <c r="F65" s="210"/>
      <c r="G65" s="210">
        <v>0</v>
      </c>
      <c r="H65" s="210" t="s">
        <v>469</v>
      </c>
      <c r="I65" s="210"/>
      <c r="J65" s="210">
        <v>0</v>
      </c>
      <c r="K65" s="210"/>
      <c r="L65" s="210" t="s">
        <v>469</v>
      </c>
      <c r="M65" s="210"/>
      <c r="N65" s="210">
        <v>0</v>
      </c>
      <c r="O65" s="210"/>
      <c r="P65" s="210" t="s">
        <v>469</v>
      </c>
      <c r="Q65" s="210"/>
      <c r="R65" s="210">
        <v>0</v>
      </c>
      <c r="S65" s="210"/>
      <c r="T65" s="210" t="s">
        <v>469</v>
      </c>
      <c r="U65" s="210"/>
      <c r="V65" s="210">
        <v>0</v>
      </c>
      <c r="W65" s="210"/>
      <c r="X65" s="210" t="s">
        <v>469</v>
      </c>
      <c r="Y65" s="210"/>
      <c r="Z65" s="210">
        <v>0</v>
      </c>
      <c r="AA65" s="210"/>
      <c r="AB65" s="210" t="s">
        <v>469</v>
      </c>
      <c r="AC65" s="210">
        <v>0</v>
      </c>
    </row>
    <row r="66" spans="1:29" ht="24.75" customHeight="1" x14ac:dyDescent="0.25">
      <c r="A66" s="211" t="s">
        <v>134</v>
      </c>
      <c r="B66" s="215" t="s">
        <v>128</v>
      </c>
      <c r="C66" s="210"/>
      <c r="D66" s="210"/>
      <c r="E66" s="210"/>
      <c r="F66" s="210"/>
      <c r="G66" s="210">
        <v>0</v>
      </c>
      <c r="H66" s="210" t="s">
        <v>469</v>
      </c>
      <c r="I66" s="210"/>
      <c r="J66" s="210">
        <v>0</v>
      </c>
      <c r="K66" s="210"/>
      <c r="L66" s="210" t="s">
        <v>469</v>
      </c>
      <c r="M66" s="210"/>
      <c r="N66" s="210">
        <v>0</v>
      </c>
      <c r="O66" s="210"/>
      <c r="P66" s="210" t="s">
        <v>469</v>
      </c>
      <c r="Q66" s="210"/>
      <c r="R66" s="210">
        <v>0</v>
      </c>
      <c r="S66" s="210"/>
      <c r="T66" s="210" t="s">
        <v>469</v>
      </c>
      <c r="U66" s="210"/>
      <c r="V66" s="210">
        <v>0</v>
      </c>
      <c r="W66" s="210"/>
      <c r="X66" s="210" t="s">
        <v>469</v>
      </c>
      <c r="Y66" s="210"/>
      <c r="Z66" s="210">
        <v>0</v>
      </c>
      <c r="AA66" s="210"/>
      <c r="AB66" s="210" t="s">
        <v>469</v>
      </c>
      <c r="AC66" s="210">
        <v>0</v>
      </c>
    </row>
    <row r="67" spans="1:29" x14ac:dyDescent="0.25">
      <c r="A67" s="211" t="s">
        <v>133</v>
      </c>
      <c r="B67" s="215" t="s">
        <v>498</v>
      </c>
      <c r="C67" s="210"/>
      <c r="D67" s="210"/>
      <c r="E67" s="210"/>
      <c r="F67" s="210"/>
      <c r="G67" s="210">
        <v>0</v>
      </c>
      <c r="H67" s="210" t="s">
        <v>469</v>
      </c>
      <c r="I67" s="210"/>
      <c r="J67" s="210">
        <v>6</v>
      </c>
      <c r="K67" s="210"/>
      <c r="L67" s="210" t="s">
        <v>469</v>
      </c>
      <c r="M67" s="210"/>
      <c r="N67" s="210">
        <v>0</v>
      </c>
      <c r="O67" s="210"/>
      <c r="P67" s="210" t="s">
        <v>469</v>
      </c>
      <c r="Q67" s="210"/>
      <c r="R67" s="210">
        <v>0</v>
      </c>
      <c r="S67" s="210"/>
      <c r="T67" s="210" t="s">
        <v>469</v>
      </c>
      <c r="U67" s="210"/>
      <c r="V67" s="210">
        <v>0</v>
      </c>
      <c r="W67" s="210"/>
      <c r="X67" s="210" t="s">
        <v>469</v>
      </c>
      <c r="Y67" s="210"/>
      <c r="Z67" s="210">
        <v>0</v>
      </c>
      <c r="AA67" s="210"/>
      <c r="AB67" s="210" t="s">
        <v>469</v>
      </c>
      <c r="AC67" s="210">
        <v>6</v>
      </c>
    </row>
    <row r="68" spans="1:29" ht="24" customHeight="1" x14ac:dyDescent="0.25">
      <c r="A68" s="211" t="s">
        <v>483</v>
      </c>
      <c r="B68" s="215" t="s">
        <v>499</v>
      </c>
      <c r="C68" s="210"/>
      <c r="D68" s="210"/>
      <c r="E68" s="210"/>
      <c r="F68" s="210"/>
      <c r="G68" s="210">
        <v>0</v>
      </c>
      <c r="H68" s="210" t="s">
        <v>469</v>
      </c>
      <c r="I68" s="210"/>
      <c r="J68" s="210">
        <v>0</v>
      </c>
      <c r="K68" s="210"/>
      <c r="L68" s="210" t="s">
        <v>469</v>
      </c>
      <c r="M68" s="210"/>
      <c r="N68" s="210">
        <v>0</v>
      </c>
      <c r="O68" s="210"/>
      <c r="P68" s="210" t="s">
        <v>469</v>
      </c>
      <c r="Q68" s="210"/>
      <c r="R68" s="210">
        <v>0</v>
      </c>
      <c r="S68" s="210"/>
      <c r="T68" s="210" t="s">
        <v>469</v>
      </c>
      <c r="U68" s="210"/>
      <c r="V68" s="210">
        <v>0</v>
      </c>
      <c r="W68" s="210"/>
      <c r="X68" s="210" t="s">
        <v>469</v>
      </c>
      <c r="Y68" s="210"/>
      <c r="Z68" s="210">
        <v>0</v>
      </c>
      <c r="AA68" s="210"/>
      <c r="AB68" s="210" t="s">
        <v>469</v>
      </c>
      <c r="AC68" s="210">
        <v>0</v>
      </c>
    </row>
    <row r="69" spans="1:29" x14ac:dyDescent="0.25">
      <c r="A69" s="211" t="s">
        <v>484</v>
      </c>
      <c r="B69" s="215" t="s">
        <v>500</v>
      </c>
      <c r="C69" s="210"/>
      <c r="D69" s="210"/>
      <c r="E69" s="210"/>
      <c r="F69" s="210"/>
      <c r="G69" s="210">
        <v>0</v>
      </c>
      <c r="H69" s="210" t="s">
        <v>469</v>
      </c>
      <c r="I69" s="210"/>
      <c r="J69" s="210">
        <v>0</v>
      </c>
      <c r="K69" s="210"/>
      <c r="L69" s="210" t="s">
        <v>469</v>
      </c>
      <c r="M69" s="210"/>
      <c r="N69" s="210">
        <v>0</v>
      </c>
      <c r="O69" s="210"/>
      <c r="P69" s="210" t="s">
        <v>469</v>
      </c>
      <c r="Q69" s="210"/>
      <c r="R69" s="210">
        <v>0</v>
      </c>
      <c r="S69" s="210"/>
      <c r="T69" s="210" t="s">
        <v>469</v>
      </c>
      <c r="U69" s="210"/>
      <c r="V69" s="210">
        <v>0</v>
      </c>
      <c r="W69" s="210"/>
      <c r="X69" s="210" t="s">
        <v>469</v>
      </c>
      <c r="Y69" s="210"/>
      <c r="Z69" s="210">
        <v>0</v>
      </c>
      <c r="AA69" s="210"/>
      <c r="AB69" s="210" t="s">
        <v>469</v>
      </c>
      <c r="AC69" s="210">
        <v>0</v>
      </c>
    </row>
    <row r="70" spans="1:29" ht="16.5" customHeight="1" x14ac:dyDescent="0.25">
      <c r="A70" s="211" t="s">
        <v>485</v>
      </c>
      <c r="B70" s="215" t="s">
        <v>501</v>
      </c>
      <c r="C70" s="210"/>
      <c r="D70" s="210"/>
      <c r="E70" s="210"/>
      <c r="F70" s="210"/>
      <c r="G70" s="210">
        <v>0</v>
      </c>
      <c r="H70" s="210" t="s">
        <v>469</v>
      </c>
      <c r="I70" s="210"/>
      <c r="J70" s="210">
        <v>0</v>
      </c>
      <c r="K70" s="210"/>
      <c r="L70" s="210" t="s">
        <v>469</v>
      </c>
      <c r="M70" s="210"/>
      <c r="N70" s="210">
        <v>0</v>
      </c>
      <c r="O70" s="210"/>
      <c r="P70" s="210" t="s">
        <v>469</v>
      </c>
      <c r="Q70" s="210"/>
      <c r="R70" s="210">
        <v>0</v>
      </c>
      <c r="S70" s="210"/>
      <c r="T70" s="210" t="s">
        <v>469</v>
      </c>
      <c r="U70" s="210"/>
      <c r="V70" s="210">
        <v>0</v>
      </c>
      <c r="W70" s="210"/>
      <c r="X70" s="210" t="s">
        <v>469</v>
      </c>
      <c r="Y70" s="210"/>
      <c r="Z70" s="210">
        <v>0</v>
      </c>
      <c r="AA70" s="210"/>
      <c r="AB70" s="210" t="s">
        <v>469</v>
      </c>
      <c r="AC70" s="210">
        <v>0</v>
      </c>
    </row>
    <row r="71" spans="1:29" x14ac:dyDescent="0.25">
      <c r="A71" s="211" t="s">
        <v>486</v>
      </c>
      <c r="B71" s="215" t="s">
        <v>502</v>
      </c>
      <c r="C71" s="210"/>
      <c r="D71" s="210"/>
      <c r="E71" s="210"/>
      <c r="F71" s="210"/>
      <c r="G71" s="210">
        <v>0</v>
      </c>
      <c r="H71" s="210" t="s">
        <v>469</v>
      </c>
      <c r="I71" s="210"/>
      <c r="J71" s="210">
        <v>0</v>
      </c>
      <c r="K71" s="210"/>
      <c r="L71" s="210" t="s">
        <v>469</v>
      </c>
      <c r="M71" s="210"/>
      <c r="N71" s="210">
        <v>0</v>
      </c>
      <c r="O71" s="210"/>
      <c r="P71" s="210" t="s">
        <v>469</v>
      </c>
      <c r="Q71" s="210"/>
      <c r="R71" s="210">
        <v>0</v>
      </c>
      <c r="S71" s="210"/>
      <c r="T71" s="210" t="s">
        <v>469</v>
      </c>
      <c r="U71" s="210"/>
      <c r="V71" s="210">
        <v>0</v>
      </c>
      <c r="W71" s="210"/>
      <c r="X71" s="210" t="s">
        <v>469</v>
      </c>
      <c r="Y71" s="210"/>
      <c r="Z71" s="210">
        <v>0</v>
      </c>
      <c r="AA71" s="210"/>
      <c r="AB71" s="210" t="s">
        <v>469</v>
      </c>
      <c r="AC71" s="210">
        <v>0</v>
      </c>
    </row>
    <row r="72" spans="1:29" ht="29.25" customHeight="1" x14ac:dyDescent="0.25">
      <c r="A72" s="211" t="s">
        <v>487</v>
      </c>
      <c r="B72" s="215" t="s">
        <v>503</v>
      </c>
      <c r="C72" s="210"/>
      <c r="D72" s="210"/>
      <c r="E72" s="210"/>
      <c r="F72" s="210"/>
      <c r="G72" s="210">
        <v>0</v>
      </c>
      <c r="H72" s="210" t="s">
        <v>469</v>
      </c>
      <c r="I72" s="210"/>
      <c r="J72" s="210">
        <v>0</v>
      </c>
      <c r="K72" s="210"/>
      <c r="L72" s="210" t="s">
        <v>469</v>
      </c>
      <c r="M72" s="210"/>
      <c r="N72" s="210">
        <v>0</v>
      </c>
      <c r="O72" s="210"/>
      <c r="P72" s="210" t="s">
        <v>469</v>
      </c>
      <c r="Q72" s="210"/>
      <c r="R72" s="210">
        <v>0</v>
      </c>
      <c r="S72" s="210"/>
      <c r="T72" s="210" t="s">
        <v>469</v>
      </c>
      <c r="U72" s="210"/>
      <c r="V72" s="210">
        <v>0</v>
      </c>
      <c r="W72" s="210"/>
      <c r="X72" s="210" t="s">
        <v>469</v>
      </c>
      <c r="Y72" s="210"/>
      <c r="Z72" s="210">
        <v>0</v>
      </c>
      <c r="AA72" s="210"/>
      <c r="AB72" s="210" t="s">
        <v>469</v>
      </c>
      <c r="AC72" s="210">
        <v>0</v>
      </c>
    </row>
    <row r="73" spans="1:29" ht="32.25" customHeight="1" x14ac:dyDescent="0.25">
      <c r="A73" s="211" t="s">
        <v>488</v>
      </c>
      <c r="B73" s="215" t="s">
        <v>504</v>
      </c>
      <c r="C73" s="210"/>
      <c r="D73" s="210"/>
      <c r="E73" s="210"/>
      <c r="F73" s="210"/>
      <c r="G73" s="210">
        <v>0</v>
      </c>
      <c r="H73" s="210" t="s">
        <v>469</v>
      </c>
      <c r="I73" s="210"/>
      <c r="J73" s="210">
        <v>0</v>
      </c>
      <c r="K73" s="210"/>
      <c r="L73" s="210" t="s">
        <v>469</v>
      </c>
      <c r="M73" s="210"/>
      <c r="N73" s="210">
        <v>0</v>
      </c>
      <c r="O73" s="210"/>
      <c r="P73" s="210" t="s">
        <v>469</v>
      </c>
      <c r="Q73" s="210"/>
      <c r="R73" s="210">
        <v>0</v>
      </c>
      <c r="S73" s="210"/>
      <c r="T73" s="210" t="s">
        <v>469</v>
      </c>
      <c r="U73" s="210"/>
      <c r="V73" s="210">
        <v>0</v>
      </c>
      <c r="W73" s="210"/>
      <c r="X73" s="210" t="s">
        <v>469</v>
      </c>
      <c r="Y73" s="210"/>
      <c r="Z73" s="210">
        <v>0</v>
      </c>
      <c r="AA73" s="210"/>
      <c r="AB73" s="210" t="s">
        <v>469</v>
      </c>
      <c r="AC73" s="210">
        <v>0</v>
      </c>
    </row>
    <row r="74" spans="1:29" s="203" customFormat="1" ht="51.75" customHeight="1" x14ac:dyDescent="0.25">
      <c r="A74" s="208" t="s">
        <v>58</v>
      </c>
      <c r="B74" s="216" t="s">
        <v>227</v>
      </c>
      <c r="C74" s="210"/>
      <c r="D74" s="210"/>
      <c r="E74" s="210"/>
      <c r="F74" s="210"/>
      <c r="G74" s="210">
        <v>0</v>
      </c>
      <c r="H74" s="210" t="s">
        <v>469</v>
      </c>
      <c r="I74" s="210"/>
      <c r="J74" s="210">
        <v>0</v>
      </c>
      <c r="K74" s="210"/>
      <c r="L74" s="210" t="s">
        <v>469</v>
      </c>
      <c r="M74" s="210"/>
      <c r="N74" s="210">
        <v>0</v>
      </c>
      <c r="O74" s="210"/>
      <c r="P74" s="210" t="s">
        <v>469</v>
      </c>
      <c r="Q74" s="210"/>
      <c r="R74" s="210">
        <v>0</v>
      </c>
      <c r="S74" s="210"/>
      <c r="T74" s="210" t="s">
        <v>469</v>
      </c>
      <c r="U74" s="210"/>
      <c r="V74" s="210">
        <v>0</v>
      </c>
      <c r="W74" s="210"/>
      <c r="X74" s="210" t="s">
        <v>469</v>
      </c>
      <c r="Y74" s="210"/>
      <c r="Z74" s="210">
        <v>0</v>
      </c>
      <c r="AA74" s="210"/>
      <c r="AB74" s="210" t="s">
        <v>469</v>
      </c>
      <c r="AC74" s="210">
        <v>0</v>
      </c>
    </row>
    <row r="75" spans="1:29" s="203" customFormat="1" ht="21.75" customHeight="1" x14ac:dyDescent="0.25">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222</v>
      </c>
      <c r="B76" s="212" t="s">
        <v>497</v>
      </c>
      <c r="C76" s="217"/>
      <c r="D76" s="218"/>
      <c r="E76" s="219"/>
      <c r="F76" s="219"/>
      <c r="G76" s="210">
        <v>0</v>
      </c>
      <c r="H76" s="210" t="s">
        <v>469</v>
      </c>
      <c r="I76" s="210"/>
      <c r="J76" s="210">
        <v>0</v>
      </c>
      <c r="K76" s="210"/>
      <c r="L76" s="210" t="s">
        <v>469</v>
      </c>
      <c r="M76" s="210"/>
      <c r="N76" s="210">
        <v>0</v>
      </c>
      <c r="O76" s="218"/>
      <c r="P76" s="210" t="s">
        <v>469</v>
      </c>
      <c r="Q76" s="210"/>
      <c r="R76" s="210">
        <v>0</v>
      </c>
      <c r="S76" s="218"/>
      <c r="T76" s="210" t="s">
        <v>469</v>
      </c>
      <c r="U76" s="210"/>
      <c r="V76" s="210">
        <v>0</v>
      </c>
      <c r="W76" s="218"/>
      <c r="X76" s="210" t="s">
        <v>469</v>
      </c>
      <c r="Y76" s="210"/>
      <c r="Z76" s="210">
        <v>0</v>
      </c>
      <c r="AA76" s="218"/>
      <c r="AB76" s="210" t="s">
        <v>469</v>
      </c>
      <c r="AC76" s="210">
        <v>0</v>
      </c>
    </row>
    <row r="77" spans="1:29" ht="18.75" customHeight="1" x14ac:dyDescent="0.25">
      <c r="A77" s="211" t="s">
        <v>223</v>
      </c>
      <c r="B77" s="215" t="s">
        <v>495</v>
      </c>
      <c r="C77" s="210"/>
      <c r="D77" s="210"/>
      <c r="E77" s="210"/>
      <c r="F77" s="210"/>
      <c r="G77" s="210">
        <v>0</v>
      </c>
      <c r="H77" s="210" t="s">
        <v>469</v>
      </c>
      <c r="I77" s="210"/>
      <c r="J77" s="210">
        <v>0</v>
      </c>
      <c r="K77" s="210"/>
      <c r="L77" s="210" t="s">
        <v>469</v>
      </c>
      <c r="M77" s="210"/>
      <c r="N77" s="210">
        <v>0</v>
      </c>
      <c r="O77" s="210"/>
      <c r="P77" s="210" t="s">
        <v>469</v>
      </c>
      <c r="Q77" s="210"/>
      <c r="R77" s="210">
        <v>0</v>
      </c>
      <c r="S77" s="210"/>
      <c r="T77" s="210" t="s">
        <v>469</v>
      </c>
      <c r="U77" s="210"/>
      <c r="V77" s="210">
        <v>0</v>
      </c>
      <c r="W77" s="210"/>
      <c r="X77" s="210" t="s">
        <v>469</v>
      </c>
      <c r="Y77" s="210"/>
      <c r="Z77" s="210">
        <v>0</v>
      </c>
      <c r="AA77" s="210"/>
      <c r="AB77" s="210" t="s">
        <v>469</v>
      </c>
      <c r="AC77" s="210">
        <v>0</v>
      </c>
    </row>
    <row r="78" spans="1:29" x14ac:dyDescent="0.25">
      <c r="A78" s="211" t="s">
        <v>224</v>
      </c>
      <c r="B78" s="215" t="s">
        <v>148</v>
      </c>
      <c r="C78" s="210"/>
      <c r="D78" s="210"/>
      <c r="E78" s="210"/>
      <c r="F78" s="210"/>
      <c r="G78" s="210">
        <v>0</v>
      </c>
      <c r="H78" s="210" t="s">
        <v>469</v>
      </c>
      <c r="I78" s="210"/>
      <c r="J78" s="210">
        <v>0</v>
      </c>
      <c r="K78" s="210"/>
      <c r="L78" s="210" t="s">
        <v>469</v>
      </c>
      <c r="M78" s="210"/>
      <c r="N78" s="210">
        <v>0</v>
      </c>
      <c r="O78" s="210"/>
      <c r="P78" s="210" t="s">
        <v>469</v>
      </c>
      <c r="Q78" s="210"/>
      <c r="R78" s="210">
        <v>0</v>
      </c>
      <c r="S78" s="210"/>
      <c r="T78" s="210" t="s">
        <v>469</v>
      </c>
      <c r="U78" s="210"/>
      <c r="V78" s="210">
        <v>0</v>
      </c>
      <c r="W78" s="210"/>
      <c r="X78" s="210" t="s">
        <v>469</v>
      </c>
      <c r="Y78" s="210"/>
      <c r="Z78" s="210">
        <v>0</v>
      </c>
      <c r="AA78" s="210"/>
      <c r="AB78" s="210" t="s">
        <v>469</v>
      </c>
      <c r="AC78" s="210">
        <v>0</v>
      </c>
    </row>
    <row r="79" spans="1:29" x14ac:dyDescent="0.25">
      <c r="A79" s="211" t="s">
        <v>225</v>
      </c>
      <c r="B79" s="212" t="s">
        <v>505</v>
      </c>
      <c r="C79" s="210"/>
      <c r="D79" s="210"/>
      <c r="E79" s="210"/>
      <c r="F79" s="210"/>
      <c r="G79" s="210">
        <v>0</v>
      </c>
      <c r="H79" s="210" t="s">
        <v>469</v>
      </c>
      <c r="I79" s="210"/>
      <c r="J79" s="210">
        <v>0</v>
      </c>
      <c r="K79" s="210"/>
      <c r="L79" s="210" t="s">
        <v>469</v>
      </c>
      <c r="M79" s="210"/>
      <c r="N79" s="210">
        <v>0</v>
      </c>
      <c r="O79" s="210"/>
      <c r="P79" s="210" t="s">
        <v>469</v>
      </c>
      <c r="Q79" s="210"/>
      <c r="R79" s="210">
        <v>0</v>
      </c>
      <c r="S79" s="210"/>
      <c r="T79" s="210" t="s">
        <v>469</v>
      </c>
      <c r="U79" s="210"/>
      <c r="V79" s="210">
        <v>0</v>
      </c>
      <c r="W79" s="210"/>
      <c r="X79" s="210" t="s">
        <v>469</v>
      </c>
      <c r="Y79" s="210"/>
      <c r="Z79" s="210">
        <v>0</v>
      </c>
      <c r="AA79" s="210"/>
      <c r="AB79" s="210" t="s">
        <v>469</v>
      </c>
      <c r="AC79" s="210">
        <v>0</v>
      </c>
    </row>
    <row r="80" spans="1:29" x14ac:dyDescent="0.25">
      <c r="A80" s="211" t="s">
        <v>226</v>
      </c>
      <c r="B80" s="212" t="s">
        <v>498</v>
      </c>
      <c r="C80" s="217"/>
      <c r="D80" s="218"/>
      <c r="E80" s="219"/>
      <c r="F80" s="219"/>
      <c r="G80" s="210">
        <v>0</v>
      </c>
      <c r="H80" s="210" t="s">
        <v>469</v>
      </c>
      <c r="I80" s="210"/>
      <c r="J80" s="210">
        <v>0</v>
      </c>
      <c r="K80" s="210"/>
      <c r="L80" s="210" t="s">
        <v>469</v>
      </c>
      <c r="M80" s="210"/>
      <c r="N80" s="210">
        <v>0</v>
      </c>
      <c r="O80" s="218"/>
      <c r="P80" s="210" t="s">
        <v>469</v>
      </c>
      <c r="Q80" s="210"/>
      <c r="R80" s="210">
        <v>0</v>
      </c>
      <c r="S80" s="218"/>
      <c r="T80" s="210" t="s">
        <v>469</v>
      </c>
      <c r="U80" s="210"/>
      <c r="V80" s="210">
        <v>0</v>
      </c>
      <c r="W80" s="218"/>
      <c r="X80" s="210" t="s">
        <v>469</v>
      </c>
      <c r="Y80" s="210"/>
      <c r="Z80" s="210">
        <v>0</v>
      </c>
      <c r="AA80" s="218"/>
      <c r="AB80" s="210" t="s">
        <v>469</v>
      </c>
      <c r="AC80" s="210">
        <v>0</v>
      </c>
    </row>
    <row r="81" spans="1:29" x14ac:dyDescent="0.25">
      <c r="A81" s="211" t="s">
        <v>489</v>
      </c>
      <c r="B81" s="212" t="s">
        <v>499</v>
      </c>
      <c r="C81" s="217"/>
      <c r="D81" s="218"/>
      <c r="E81" s="219"/>
      <c r="F81" s="219"/>
      <c r="G81" s="210">
        <v>0</v>
      </c>
      <c r="H81" s="210" t="s">
        <v>469</v>
      </c>
      <c r="I81" s="210"/>
      <c r="J81" s="210">
        <v>0</v>
      </c>
      <c r="K81" s="210"/>
      <c r="L81" s="210" t="s">
        <v>469</v>
      </c>
      <c r="M81" s="210"/>
      <c r="N81" s="210">
        <v>0</v>
      </c>
      <c r="O81" s="218"/>
      <c r="P81" s="210" t="s">
        <v>469</v>
      </c>
      <c r="Q81" s="210"/>
      <c r="R81" s="210">
        <v>0</v>
      </c>
      <c r="S81" s="218"/>
      <c r="T81" s="210" t="s">
        <v>469</v>
      </c>
      <c r="U81" s="210"/>
      <c r="V81" s="210">
        <v>0</v>
      </c>
      <c r="W81" s="218"/>
      <c r="X81" s="210" t="s">
        <v>469</v>
      </c>
      <c r="Y81" s="210"/>
      <c r="Z81" s="210">
        <v>0</v>
      </c>
      <c r="AA81" s="218"/>
      <c r="AB81" s="210" t="s">
        <v>469</v>
      </c>
      <c r="AC81" s="210">
        <v>0</v>
      </c>
    </row>
    <row r="82" spans="1:29" x14ac:dyDescent="0.25">
      <c r="A82" s="211" t="s">
        <v>490</v>
      </c>
      <c r="B82" s="212" t="s">
        <v>500</v>
      </c>
      <c r="C82" s="217"/>
      <c r="D82" s="218"/>
      <c r="E82" s="219"/>
      <c r="F82" s="219"/>
      <c r="G82" s="210">
        <v>0</v>
      </c>
      <c r="H82" s="210" t="s">
        <v>469</v>
      </c>
      <c r="I82" s="210"/>
      <c r="J82" s="210">
        <v>0</v>
      </c>
      <c r="K82" s="210"/>
      <c r="L82" s="210" t="s">
        <v>469</v>
      </c>
      <c r="M82" s="210"/>
      <c r="N82" s="210">
        <v>0</v>
      </c>
      <c r="O82" s="218"/>
      <c r="P82" s="210" t="s">
        <v>469</v>
      </c>
      <c r="Q82" s="210"/>
      <c r="R82" s="210">
        <v>0</v>
      </c>
      <c r="S82" s="218"/>
      <c r="T82" s="210" t="s">
        <v>469</v>
      </c>
      <c r="U82" s="210"/>
      <c r="V82" s="210">
        <v>0</v>
      </c>
      <c r="W82" s="218"/>
      <c r="X82" s="210" t="s">
        <v>469</v>
      </c>
      <c r="Y82" s="210"/>
      <c r="Z82" s="210">
        <v>0</v>
      </c>
      <c r="AA82" s="218"/>
      <c r="AB82" s="210" t="s">
        <v>469</v>
      </c>
      <c r="AC82" s="210">
        <v>0</v>
      </c>
    </row>
    <row r="83" spans="1:29" x14ac:dyDescent="0.25">
      <c r="A83" s="211" t="s">
        <v>491</v>
      </c>
      <c r="B83" s="212" t="s">
        <v>501</v>
      </c>
      <c r="C83" s="217"/>
      <c r="D83" s="218"/>
      <c r="E83" s="219"/>
      <c r="F83" s="219"/>
      <c r="G83" s="210">
        <v>0</v>
      </c>
      <c r="H83" s="210" t="s">
        <v>469</v>
      </c>
      <c r="I83" s="210"/>
      <c r="J83" s="210">
        <v>0</v>
      </c>
      <c r="K83" s="210"/>
      <c r="L83" s="210" t="s">
        <v>469</v>
      </c>
      <c r="M83" s="210"/>
      <c r="N83" s="210">
        <v>0</v>
      </c>
      <c r="O83" s="218"/>
      <c r="P83" s="210" t="s">
        <v>469</v>
      </c>
      <c r="Q83" s="210"/>
      <c r="R83" s="210">
        <v>0</v>
      </c>
      <c r="S83" s="218"/>
      <c r="T83" s="210" t="s">
        <v>469</v>
      </c>
      <c r="U83" s="210"/>
      <c r="V83" s="210">
        <v>0</v>
      </c>
      <c r="W83" s="218"/>
      <c r="X83" s="210" t="s">
        <v>469</v>
      </c>
      <c r="Y83" s="210"/>
      <c r="Z83" s="210">
        <v>0</v>
      </c>
      <c r="AA83" s="218"/>
      <c r="AB83" s="210" t="s">
        <v>469</v>
      </c>
      <c r="AC83" s="210">
        <v>0</v>
      </c>
    </row>
    <row r="84" spans="1:29" x14ac:dyDescent="0.25">
      <c r="A84" s="211" t="s">
        <v>492</v>
      </c>
      <c r="B84" s="212" t="s">
        <v>502</v>
      </c>
      <c r="C84" s="217"/>
      <c r="D84" s="218"/>
      <c r="E84" s="219"/>
      <c r="F84" s="219"/>
      <c r="G84" s="210">
        <v>0</v>
      </c>
      <c r="H84" s="210" t="s">
        <v>469</v>
      </c>
      <c r="I84" s="210"/>
      <c r="J84" s="210">
        <v>0</v>
      </c>
      <c r="K84" s="210"/>
      <c r="L84" s="210" t="s">
        <v>469</v>
      </c>
      <c r="M84" s="210"/>
      <c r="N84" s="210">
        <v>0</v>
      </c>
      <c r="O84" s="218"/>
      <c r="P84" s="210" t="s">
        <v>469</v>
      </c>
      <c r="Q84" s="210"/>
      <c r="R84" s="210">
        <v>0</v>
      </c>
      <c r="S84" s="218"/>
      <c r="T84" s="210" t="s">
        <v>469</v>
      </c>
      <c r="U84" s="210"/>
      <c r="V84" s="210">
        <v>0</v>
      </c>
      <c r="W84" s="218"/>
      <c r="X84" s="210" t="s">
        <v>469</v>
      </c>
      <c r="Y84" s="210"/>
      <c r="Z84" s="210">
        <v>0</v>
      </c>
      <c r="AA84" s="218"/>
      <c r="AB84" s="210" t="s">
        <v>469</v>
      </c>
      <c r="AC84" s="210">
        <v>0</v>
      </c>
    </row>
    <row r="85" spans="1:29" x14ac:dyDescent="0.25">
      <c r="A85" s="211" t="s">
        <v>493</v>
      </c>
      <c r="B85" s="212" t="s">
        <v>503</v>
      </c>
      <c r="C85" s="217"/>
      <c r="D85" s="218"/>
      <c r="E85" s="219"/>
      <c r="F85" s="219"/>
      <c r="G85" s="210">
        <v>0</v>
      </c>
      <c r="H85" s="210" t="s">
        <v>469</v>
      </c>
      <c r="I85" s="210"/>
      <c r="J85" s="210">
        <v>0</v>
      </c>
      <c r="K85" s="210"/>
      <c r="L85" s="210" t="s">
        <v>469</v>
      </c>
      <c r="M85" s="210"/>
      <c r="N85" s="210">
        <v>0</v>
      </c>
      <c r="O85" s="218"/>
      <c r="P85" s="210" t="s">
        <v>469</v>
      </c>
      <c r="Q85" s="210"/>
      <c r="R85" s="210">
        <v>0</v>
      </c>
      <c r="S85" s="218"/>
      <c r="T85" s="210" t="s">
        <v>469</v>
      </c>
      <c r="U85" s="210"/>
      <c r="V85" s="210">
        <v>0</v>
      </c>
      <c r="W85" s="218"/>
      <c r="X85" s="210" t="s">
        <v>469</v>
      </c>
      <c r="Y85" s="210"/>
      <c r="Z85" s="210">
        <v>0</v>
      </c>
      <c r="AA85" s="218"/>
      <c r="AB85" s="210" t="s">
        <v>469</v>
      </c>
      <c r="AC85" s="210">
        <v>0</v>
      </c>
    </row>
    <row r="86" spans="1:29" x14ac:dyDescent="0.25">
      <c r="A86" s="211" t="s">
        <v>494</v>
      </c>
      <c r="B86" s="212" t="s">
        <v>504</v>
      </c>
      <c r="C86" s="220"/>
      <c r="D86" s="218"/>
      <c r="E86" s="219"/>
      <c r="F86" s="219"/>
      <c r="G86" s="210">
        <v>0</v>
      </c>
      <c r="H86" s="210" t="s">
        <v>469</v>
      </c>
      <c r="I86" s="210"/>
      <c r="J86" s="210">
        <v>0</v>
      </c>
      <c r="K86" s="210"/>
      <c r="L86" s="210" t="s">
        <v>469</v>
      </c>
      <c r="M86" s="210"/>
      <c r="N86" s="210">
        <v>0</v>
      </c>
      <c r="O86" s="218"/>
      <c r="P86" s="210" t="s">
        <v>469</v>
      </c>
      <c r="Q86" s="210"/>
      <c r="R86" s="210">
        <v>0</v>
      </c>
      <c r="S86" s="218"/>
      <c r="T86" s="210" t="s">
        <v>469</v>
      </c>
      <c r="U86" s="210"/>
      <c r="V86" s="210">
        <v>0</v>
      </c>
      <c r="W86" s="218"/>
      <c r="X86" s="210" t="s">
        <v>469</v>
      </c>
      <c r="Y86" s="210"/>
      <c r="Z86" s="210">
        <v>0</v>
      </c>
      <c r="AA86" s="218"/>
      <c r="AB86" s="210" t="s">
        <v>469</v>
      </c>
      <c r="AC86" s="210">
        <v>0</v>
      </c>
    </row>
    <row r="87" spans="1:29" x14ac:dyDescent="0.25">
      <c r="G87" s="193"/>
      <c r="H87" s="193"/>
      <c r="I87" s="193"/>
      <c r="J87" s="193"/>
      <c r="K87" s="193"/>
    </row>
    <row r="88" spans="1:29" x14ac:dyDescent="0.25">
      <c r="G88" s="193"/>
      <c r="H88" s="193"/>
      <c r="I88" s="193"/>
      <c r="J88" s="193"/>
      <c r="K88" s="193"/>
    </row>
    <row r="89" spans="1:29" x14ac:dyDescent="0.25">
      <c r="G89" s="193"/>
      <c r="H89" s="193"/>
      <c r="I89" s="193"/>
      <c r="J89" s="193"/>
      <c r="K89" s="193"/>
    </row>
    <row r="90" spans="1:29" x14ac:dyDescent="0.25">
      <c r="G90" s="193"/>
      <c r="H90" s="193"/>
      <c r="I90" s="193"/>
      <c r="J90" s="193"/>
      <c r="K90" s="193"/>
    </row>
    <row r="91" spans="1:29" x14ac:dyDescent="0.25">
      <c r="G91" s="193"/>
      <c r="H91" s="193"/>
      <c r="I91" s="193"/>
      <c r="J91" s="193"/>
      <c r="K91" s="193"/>
    </row>
    <row r="92" spans="1:29" x14ac:dyDescent="0.25">
      <c r="G92" s="193"/>
      <c r="H92" s="193"/>
      <c r="I92" s="193"/>
      <c r="J92" s="193"/>
      <c r="K92" s="193"/>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N_TP2000.AS.0009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3"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3" customFormat="1" x14ac:dyDescent="0.25">
      <c r="A21" s="404" t="s">
        <v>436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3" customFormat="1" ht="58.5" customHeight="1" x14ac:dyDescent="0.25">
      <c r="A22" s="395" t="s">
        <v>52</v>
      </c>
      <c r="B22" s="406" t="s">
        <v>24</v>
      </c>
      <c r="C22" s="395" t="s">
        <v>51</v>
      </c>
      <c r="D22" s="395" t="s">
        <v>50</v>
      </c>
      <c r="E22" s="409" t="s">
        <v>447</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3" customFormat="1" ht="64.5" customHeight="1" x14ac:dyDescent="0.25">
      <c r="A23" s="405"/>
      <c r="B23" s="407"/>
      <c r="C23" s="405"/>
      <c r="D23" s="405"/>
      <c r="E23" s="400" t="s">
        <v>23</v>
      </c>
      <c r="F23" s="391" t="s">
        <v>131</v>
      </c>
      <c r="G23" s="391" t="s">
        <v>130</v>
      </c>
      <c r="H23" s="391" t="s">
        <v>129</v>
      </c>
      <c r="I23" s="393" t="s">
        <v>357</v>
      </c>
      <c r="J23" s="393" t="s">
        <v>358</v>
      </c>
      <c r="K23" s="393" t="s">
        <v>359</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3"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2" t="s">
        <v>13</v>
      </c>
      <c r="AG24" s="132" t="s">
        <v>12</v>
      </c>
      <c r="AH24" s="133" t="s">
        <v>2</v>
      </c>
      <c r="AI24" s="133" t="s">
        <v>11</v>
      </c>
      <c r="AJ24" s="396"/>
      <c r="AK24" s="396"/>
      <c r="AL24" s="396"/>
      <c r="AM24" s="396"/>
      <c r="AN24" s="396"/>
      <c r="AO24" s="396"/>
      <c r="AP24" s="396"/>
      <c r="AQ24" s="414"/>
      <c r="AR24" s="390"/>
      <c r="AS24" s="390"/>
      <c r="AT24" s="390"/>
      <c r="AU24" s="390"/>
      <c r="AV24" s="39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4"/>
      <c r="C26" s="184"/>
      <c r="D26" s="185"/>
      <c r="E26" s="185"/>
      <c r="F26" s="185"/>
      <c r="G26" s="185"/>
      <c r="H26" s="185"/>
      <c r="I26" s="185"/>
      <c r="J26" s="185"/>
      <c r="K26" s="185"/>
      <c r="L26" s="185"/>
      <c r="M26" s="184"/>
      <c r="N26" s="184"/>
      <c r="O26" s="184"/>
      <c r="P26" s="198"/>
      <c r="Q26" s="199"/>
      <c r="R26" s="198"/>
      <c r="S26" s="199"/>
      <c r="T26" s="199"/>
      <c r="U26" s="200"/>
      <c r="V26" s="200"/>
      <c r="W26" s="199"/>
      <c r="X26" s="198"/>
      <c r="Y26" s="199"/>
      <c r="Z26" s="198"/>
      <c r="AA26" s="198"/>
      <c r="AB26" s="198"/>
      <c r="AC26" s="198"/>
      <c r="AD26" s="198"/>
      <c r="AE26" s="198"/>
      <c r="AF26" s="200"/>
      <c r="AG26" s="199"/>
      <c r="AH26" s="186"/>
      <c r="AI26" s="186"/>
      <c r="AJ26" s="186"/>
      <c r="AK26" s="186"/>
      <c r="AL26" s="184"/>
      <c r="AM26" s="184"/>
      <c r="AN26" s="186"/>
      <c r="AO26" s="184"/>
      <c r="AP26" s="201"/>
      <c r="AQ26" s="201"/>
      <c r="AR26" s="201"/>
      <c r="AS26" s="201"/>
      <c r="AT26" s="201"/>
      <c r="AU26" s="184"/>
      <c r="AV26" s="184"/>
    </row>
    <row r="27" spans="1:48" s="20" customFormat="1" ht="11.25" x14ac:dyDescent="0.2">
      <c r="A27" s="21"/>
      <c r="B27" s="184"/>
      <c r="C27" s="184"/>
      <c r="D27" s="185"/>
      <c r="E27" s="185"/>
      <c r="F27" s="185"/>
      <c r="G27" s="185"/>
      <c r="H27" s="185"/>
      <c r="I27" s="185"/>
      <c r="J27" s="185"/>
      <c r="K27" s="185"/>
      <c r="L27" s="185"/>
      <c r="M27" s="184"/>
      <c r="N27" s="184"/>
      <c r="O27" s="184"/>
      <c r="P27" s="198"/>
      <c r="Q27" s="199"/>
      <c r="R27" s="198"/>
      <c r="S27" s="199"/>
      <c r="T27" s="199"/>
      <c r="U27" s="200"/>
      <c r="V27" s="200"/>
      <c r="W27" s="199"/>
      <c r="X27" s="198"/>
      <c r="Y27" s="199"/>
      <c r="Z27" s="201"/>
      <c r="AA27" s="198"/>
      <c r="AB27" s="198"/>
      <c r="AC27" s="198"/>
      <c r="AD27" s="198"/>
      <c r="AE27" s="198"/>
      <c r="AF27" s="200"/>
      <c r="AG27" s="199"/>
      <c r="AH27" s="186"/>
      <c r="AI27" s="186"/>
      <c r="AJ27" s="186"/>
      <c r="AK27" s="186"/>
      <c r="AL27" s="184"/>
      <c r="AM27" s="184"/>
      <c r="AN27" s="186"/>
      <c r="AO27" s="184"/>
      <c r="AP27" s="186"/>
      <c r="AQ27" s="186"/>
      <c r="AR27" s="186"/>
      <c r="AS27" s="186"/>
      <c r="AT27" s="186"/>
      <c r="AU27" s="184"/>
      <c r="AV27" s="184"/>
    </row>
    <row r="28" spans="1:48" s="20" customFormat="1" ht="11.25" x14ac:dyDescent="0.2">
      <c r="A28" s="21"/>
      <c r="B28" s="184"/>
      <c r="C28" s="184"/>
      <c r="D28" s="185"/>
      <c r="E28" s="185"/>
      <c r="F28" s="185"/>
      <c r="G28" s="185"/>
      <c r="H28" s="185"/>
      <c r="I28" s="185"/>
      <c r="J28" s="185"/>
      <c r="K28" s="185"/>
      <c r="L28" s="185"/>
      <c r="M28" s="184"/>
      <c r="N28" s="184"/>
      <c r="O28" s="184"/>
      <c r="P28" s="198"/>
      <c r="Q28" s="199"/>
      <c r="R28" s="198"/>
      <c r="S28" s="199"/>
      <c r="T28" s="199"/>
      <c r="U28" s="200"/>
      <c r="V28" s="200"/>
      <c r="W28" s="199"/>
      <c r="X28" s="198"/>
      <c r="Y28" s="199"/>
      <c r="Z28" s="201"/>
      <c r="AA28" s="198"/>
      <c r="AB28" s="198"/>
      <c r="AC28" s="198"/>
      <c r="AD28" s="198"/>
      <c r="AE28" s="198"/>
      <c r="AF28" s="200"/>
      <c r="AG28" s="199"/>
      <c r="AH28" s="186"/>
      <c r="AI28" s="186"/>
      <c r="AJ28" s="186"/>
      <c r="AK28" s="186"/>
      <c r="AL28" s="184"/>
      <c r="AM28" s="184"/>
      <c r="AN28" s="186"/>
      <c r="AO28" s="184"/>
      <c r="AP28" s="186"/>
      <c r="AQ28" s="186"/>
      <c r="AR28" s="186"/>
      <c r="AS28" s="186"/>
      <c r="AT28" s="186"/>
      <c r="AU28" s="184"/>
      <c r="AV28" s="184"/>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6" zoomScale="85" zoomScaleNormal="90" zoomScaleSheetLayoutView="85" workbookViewId="0">
      <selection activeCell="A12" sqref="A12:B12"/>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69</v>
      </c>
    </row>
    <row r="2" spans="1:8" ht="18.75" x14ac:dyDescent="0.3">
      <c r="B2" s="15" t="s">
        <v>10</v>
      </c>
    </row>
    <row r="3" spans="1:8" ht="18.75" x14ac:dyDescent="0.3">
      <c r="B3" s="15" t="s">
        <v>453</v>
      </c>
    </row>
    <row r="4" spans="1:8" x14ac:dyDescent="0.25">
      <c r="B4" s="44"/>
    </row>
    <row r="5" spans="1:8" ht="18.75" x14ac:dyDescent="0.3">
      <c r="A5" s="422" t="str">
        <f>'1. паспорт местоположение'!A5:C5</f>
        <v>Год раскрытия информации: 2023 год</v>
      </c>
      <c r="B5" s="422"/>
      <c r="C5" s="70"/>
      <c r="D5" s="70"/>
      <c r="E5" s="70"/>
      <c r="F5" s="70"/>
      <c r="G5" s="70"/>
      <c r="H5" s="70"/>
    </row>
    <row r="6" spans="1:8" ht="18.75" x14ac:dyDescent="0.3">
      <c r="A6" s="137"/>
      <c r="B6" s="137"/>
      <c r="C6" s="137"/>
      <c r="D6" s="137"/>
      <c r="E6" s="137"/>
      <c r="F6" s="137"/>
      <c r="G6" s="137"/>
      <c r="H6" s="137"/>
    </row>
    <row r="7" spans="1:8" ht="18.75" x14ac:dyDescent="0.25">
      <c r="A7" s="313" t="s">
        <v>9</v>
      </c>
      <c r="B7" s="313"/>
      <c r="C7" s="136"/>
      <c r="D7" s="136"/>
      <c r="E7" s="136"/>
      <c r="F7" s="136"/>
      <c r="G7" s="136"/>
      <c r="H7" s="136"/>
    </row>
    <row r="8" spans="1:8" ht="18.75" x14ac:dyDescent="0.25">
      <c r="A8" s="136"/>
      <c r="B8" s="136"/>
      <c r="C8" s="136"/>
      <c r="D8" s="136"/>
      <c r="E8" s="136"/>
      <c r="F8" s="136"/>
      <c r="G8" s="136"/>
      <c r="H8" s="136"/>
    </row>
    <row r="9" spans="1:8" ht="18.75" x14ac:dyDescent="0.25">
      <c r="A9" s="312" t="str">
        <f>'1. паспорт местоположение'!A9:C9</f>
        <v>АО "Россети Тюмень"</v>
      </c>
      <c r="B9" s="312"/>
      <c r="C9" s="134"/>
      <c r="D9" s="134"/>
      <c r="E9" s="134"/>
      <c r="F9" s="134"/>
      <c r="G9" s="134"/>
      <c r="H9" s="134"/>
    </row>
    <row r="10" spans="1:8" x14ac:dyDescent="0.25">
      <c r="A10" s="310" t="s">
        <v>8</v>
      </c>
      <c r="B10" s="31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1" t="str">
        <f>'1. паспорт местоположение'!A12:C12</f>
        <v>N_TP2000.AS.0009</v>
      </c>
      <c r="B12" s="311"/>
      <c r="C12" s="134"/>
      <c r="D12" s="134"/>
      <c r="E12" s="134"/>
      <c r="F12" s="134"/>
      <c r="G12" s="134"/>
      <c r="H12" s="134"/>
    </row>
    <row r="13" spans="1:8" x14ac:dyDescent="0.25">
      <c r="A13" s="310" t="s">
        <v>7</v>
      </c>
      <c r="B13" s="310"/>
      <c r="C13" s="135"/>
      <c r="D13" s="135"/>
      <c r="E13" s="135"/>
      <c r="F13" s="135"/>
      <c r="G13" s="135"/>
      <c r="H13" s="135"/>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11"/>
      <c r="C15" s="134"/>
      <c r="D15" s="134"/>
      <c r="E15" s="134"/>
      <c r="F15" s="134"/>
      <c r="G15" s="134"/>
      <c r="H15" s="134"/>
    </row>
    <row r="16" spans="1:8" x14ac:dyDescent="0.25">
      <c r="A16" s="310" t="s">
        <v>6</v>
      </c>
      <c r="B16" s="310"/>
      <c r="C16" s="135"/>
      <c r="D16" s="135"/>
      <c r="E16" s="135"/>
      <c r="F16" s="135"/>
      <c r="G16" s="135"/>
      <c r="H16" s="135"/>
    </row>
    <row r="17" spans="1:2" x14ac:dyDescent="0.25">
      <c r="B17" s="108"/>
    </row>
    <row r="18" spans="1:2" ht="33.75" customHeight="1" x14ac:dyDescent="0.25">
      <c r="A18" s="420" t="s">
        <v>437</v>
      </c>
      <c r="B18" s="421"/>
    </row>
    <row r="19" spans="1:2" x14ac:dyDescent="0.25">
      <c r="B19" s="44"/>
    </row>
    <row r="20" spans="1:2" ht="16.5" thickBot="1" x14ac:dyDescent="0.3">
      <c r="B20" s="109"/>
    </row>
    <row r="21" spans="1:2" ht="45.75" thickBot="1" x14ac:dyDescent="0.3">
      <c r="A21" s="110" t="s">
        <v>308</v>
      </c>
      <c r="B21" s="111" t="str">
        <f>A15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row>
    <row r="22" spans="1:2" ht="16.5" thickBot="1" x14ac:dyDescent="0.3">
      <c r="A22" s="110" t="s">
        <v>309</v>
      </c>
      <c r="B22" s="111" t="str">
        <f>'1. паспорт местоположение'!C26</f>
        <v>Надымский  район</v>
      </c>
    </row>
    <row r="23" spans="1:2" ht="16.5" thickBot="1" x14ac:dyDescent="0.3">
      <c r="A23" s="110" t="s">
        <v>289</v>
      </c>
      <c r="B23" s="112" t="s">
        <v>458</v>
      </c>
    </row>
    <row r="24" spans="1:2" ht="16.5" thickBot="1" x14ac:dyDescent="0.3">
      <c r="A24" s="110" t="s">
        <v>310</v>
      </c>
      <c r="B24" s="112" t="s">
        <v>513</v>
      </c>
    </row>
    <row r="25" spans="1:2" ht="16.5" thickBot="1" x14ac:dyDescent="0.3">
      <c r="A25" s="113" t="s">
        <v>311</v>
      </c>
      <c r="B25" s="111">
        <v>2023</v>
      </c>
    </row>
    <row r="26" spans="1:2" ht="16.5" thickBot="1" x14ac:dyDescent="0.3">
      <c r="A26" s="114" t="s">
        <v>312</v>
      </c>
      <c r="B26" s="111" t="str">
        <f>'3.3 паспорт описание'!C30</f>
        <v>Н</v>
      </c>
    </row>
    <row r="27" spans="1:2" ht="29.25" thickBot="1" x14ac:dyDescent="0.3">
      <c r="A27" s="120" t="s">
        <v>518</v>
      </c>
      <c r="B27" s="298">
        <v>0.81191208999999998</v>
      </c>
    </row>
    <row r="28" spans="1:2" ht="16.5" thickBot="1" x14ac:dyDescent="0.3">
      <c r="A28" s="116" t="s">
        <v>313</v>
      </c>
      <c r="B28" s="182" t="s">
        <v>471</v>
      </c>
    </row>
    <row r="29" spans="1:2" ht="29.25" thickBot="1" x14ac:dyDescent="0.3">
      <c r="A29" s="121" t="s">
        <v>314</v>
      </c>
      <c r="B29" s="183">
        <v>0.49910700000000002</v>
      </c>
    </row>
    <row r="30" spans="1:2" ht="29.25" thickBot="1" x14ac:dyDescent="0.3">
      <c r="A30" s="121" t="s">
        <v>315</v>
      </c>
      <c r="B30" s="183">
        <v>0.49910700000000002</v>
      </c>
    </row>
    <row r="31" spans="1:2" ht="16.5" thickBot="1" x14ac:dyDescent="0.3">
      <c r="A31" s="116" t="s">
        <v>316</v>
      </c>
      <c r="B31" s="182" t="s">
        <v>301</v>
      </c>
    </row>
    <row r="32" spans="1:2" ht="29.25" thickBot="1" x14ac:dyDescent="0.3">
      <c r="A32" s="121" t="s">
        <v>317</v>
      </c>
      <c r="B32" s="183">
        <v>0</v>
      </c>
    </row>
    <row r="33" spans="1:13" ht="43.5" customHeight="1" thickBot="1" x14ac:dyDescent="0.3">
      <c r="A33" s="221" t="s">
        <v>553</v>
      </c>
      <c r="B33" s="183">
        <v>0.49910700000000002</v>
      </c>
      <c r="C33" s="415"/>
      <c r="D33" s="416"/>
      <c r="E33" s="416"/>
      <c r="F33" s="416"/>
      <c r="G33" s="416"/>
      <c r="H33" s="416"/>
      <c r="I33" s="416"/>
      <c r="J33" s="416"/>
      <c r="K33" s="416"/>
      <c r="L33" s="416"/>
      <c r="M33" s="416"/>
    </row>
    <row r="34" spans="1:13" ht="16.5" thickBot="1" x14ac:dyDescent="0.3">
      <c r="A34" s="116" t="s">
        <v>319</v>
      </c>
      <c r="B34" s="183">
        <v>0</v>
      </c>
    </row>
    <row r="35" spans="1:13" ht="16.5" thickBot="1" x14ac:dyDescent="0.3">
      <c r="A35" s="116" t="s">
        <v>320</v>
      </c>
      <c r="B35" s="168">
        <v>0</v>
      </c>
    </row>
    <row r="36" spans="1:13" ht="16.5" thickBot="1" x14ac:dyDescent="0.3">
      <c r="A36" s="116" t="s">
        <v>321</v>
      </c>
      <c r="B36" s="168">
        <v>0</v>
      </c>
    </row>
    <row r="37" spans="1:13" ht="29.25" thickBot="1" x14ac:dyDescent="0.3">
      <c r="A37" s="121" t="s">
        <v>322</v>
      </c>
      <c r="B37" s="183">
        <v>0.49910700000000002</v>
      </c>
    </row>
    <row r="38" spans="1:13" ht="30.75" thickBot="1" x14ac:dyDescent="0.3">
      <c r="A38" s="116" t="s">
        <v>554</v>
      </c>
      <c r="B38" s="183">
        <v>0.49910700000000002</v>
      </c>
    </row>
    <row r="39" spans="1:13" ht="16.5" thickBot="1" x14ac:dyDescent="0.3">
      <c r="A39" s="116" t="s">
        <v>319</v>
      </c>
      <c r="B39" s="168" t="s">
        <v>301</v>
      </c>
    </row>
    <row r="40" spans="1:13" ht="16.5" thickBot="1" x14ac:dyDescent="0.3">
      <c r="A40" s="116" t="s">
        <v>320</v>
      </c>
      <c r="B40" s="168" t="s">
        <v>301</v>
      </c>
    </row>
    <row r="41" spans="1:13" ht="16.5" thickBot="1" x14ac:dyDescent="0.3">
      <c r="A41" s="116" t="s">
        <v>321</v>
      </c>
      <c r="B41" s="168" t="s">
        <v>301</v>
      </c>
    </row>
    <row r="42" spans="1:13" ht="29.25" thickBot="1" x14ac:dyDescent="0.3">
      <c r="A42" s="121" t="s">
        <v>323</v>
      </c>
      <c r="B42" s="168">
        <v>0</v>
      </c>
    </row>
    <row r="43" spans="1:13" ht="16.5" thickBot="1" x14ac:dyDescent="0.3">
      <c r="A43" s="116" t="s">
        <v>318</v>
      </c>
      <c r="B43" s="168" t="s">
        <v>301</v>
      </c>
    </row>
    <row r="44" spans="1:13" ht="16.5" thickBot="1" x14ac:dyDescent="0.3">
      <c r="A44" s="116" t="s">
        <v>319</v>
      </c>
      <c r="B44" s="168" t="s">
        <v>301</v>
      </c>
    </row>
    <row r="45" spans="1:13" ht="16.5" thickBot="1" x14ac:dyDescent="0.3">
      <c r="A45" s="116" t="s">
        <v>320</v>
      </c>
      <c r="B45" s="168" t="s">
        <v>301</v>
      </c>
    </row>
    <row r="46" spans="1:13" ht="16.5" thickBot="1" x14ac:dyDescent="0.3">
      <c r="A46" s="116" t="s">
        <v>321</v>
      </c>
      <c r="B46" s="168" t="s">
        <v>301</v>
      </c>
    </row>
    <row r="47" spans="1:13" ht="29.25" thickBot="1" x14ac:dyDescent="0.3">
      <c r="A47" s="115" t="s">
        <v>324</v>
      </c>
      <c r="B47" s="202">
        <f>B30/B27*100</f>
        <v>61.473034599102974</v>
      </c>
    </row>
    <row r="48" spans="1:13" ht="16.5" thickBot="1" x14ac:dyDescent="0.3">
      <c r="A48" s="117" t="s">
        <v>316</v>
      </c>
      <c r="B48" s="169" t="s">
        <v>301</v>
      </c>
    </row>
    <row r="49" spans="1:2" ht="16.5" thickBot="1" x14ac:dyDescent="0.3">
      <c r="A49" s="117" t="s">
        <v>325</v>
      </c>
      <c r="B49" s="169">
        <v>0</v>
      </c>
    </row>
    <row r="50" spans="1:2" ht="16.5" thickBot="1" x14ac:dyDescent="0.3">
      <c r="A50" s="117" t="s">
        <v>326</v>
      </c>
      <c r="B50" s="169">
        <v>0</v>
      </c>
    </row>
    <row r="51" spans="1:2" ht="16.5" thickBot="1" x14ac:dyDescent="0.3">
      <c r="A51" s="117" t="s">
        <v>327</v>
      </c>
      <c r="B51" s="169">
        <v>0</v>
      </c>
    </row>
    <row r="52" spans="1:2" ht="16.5" thickBot="1" x14ac:dyDescent="0.3">
      <c r="A52" s="113" t="s">
        <v>328</v>
      </c>
      <c r="B52" s="169">
        <v>0</v>
      </c>
    </row>
    <row r="53" spans="1:2" ht="16.5" thickBot="1" x14ac:dyDescent="0.3">
      <c r="A53" s="113" t="s">
        <v>329</v>
      </c>
      <c r="B53" s="169">
        <v>0</v>
      </c>
    </row>
    <row r="54" spans="1:2" ht="16.5" thickBot="1" x14ac:dyDescent="0.3">
      <c r="A54" s="113" t="s">
        <v>330</v>
      </c>
      <c r="B54" s="169">
        <v>0</v>
      </c>
    </row>
    <row r="55" spans="1:2" ht="16.5" thickBot="1" x14ac:dyDescent="0.3">
      <c r="A55" s="114" t="s">
        <v>331</v>
      </c>
      <c r="B55" s="169">
        <v>0</v>
      </c>
    </row>
    <row r="56" spans="1:2" x14ac:dyDescent="0.25">
      <c r="A56" s="115" t="s">
        <v>332</v>
      </c>
      <c r="B56" s="181"/>
    </row>
    <row r="57" spans="1:2" x14ac:dyDescent="0.25">
      <c r="A57" s="118" t="s">
        <v>333</v>
      </c>
      <c r="B57" s="223" t="s">
        <v>549</v>
      </c>
    </row>
    <row r="58" spans="1:2" x14ac:dyDescent="0.25">
      <c r="A58" s="118" t="s">
        <v>334</v>
      </c>
      <c r="B58" s="297" t="s">
        <v>301</v>
      </c>
    </row>
    <row r="59" spans="1:2" x14ac:dyDescent="0.25">
      <c r="A59" s="118" t="s">
        <v>335</v>
      </c>
      <c r="B59" s="297" t="s">
        <v>301</v>
      </c>
    </row>
    <row r="60" spans="1:2" x14ac:dyDescent="0.25">
      <c r="A60" s="118" t="s">
        <v>336</v>
      </c>
      <c r="B60" s="297" t="s">
        <v>301</v>
      </c>
    </row>
    <row r="61" spans="1:2" ht="16.5" thickBot="1" x14ac:dyDescent="0.3">
      <c r="A61" s="119" t="s">
        <v>337</v>
      </c>
      <c r="B61" s="295" t="s">
        <v>550</v>
      </c>
    </row>
    <row r="62" spans="1:2" ht="30.75" thickBot="1" x14ac:dyDescent="0.3">
      <c r="A62" s="117" t="s">
        <v>338</v>
      </c>
      <c r="B62" s="296" t="s">
        <v>525</v>
      </c>
    </row>
    <row r="63" spans="1:2" ht="29.25" thickBot="1" x14ac:dyDescent="0.3">
      <c r="A63" s="113" t="s">
        <v>339</v>
      </c>
      <c r="B63" s="224" t="s">
        <v>526</v>
      </c>
    </row>
    <row r="64" spans="1:2" ht="16.5" thickBot="1" x14ac:dyDescent="0.3">
      <c r="A64" s="117" t="s">
        <v>316</v>
      </c>
      <c r="B64" s="170"/>
    </row>
    <row r="65" spans="1:2" ht="16.5" thickBot="1" x14ac:dyDescent="0.3">
      <c r="A65" s="117" t="s">
        <v>340</v>
      </c>
      <c r="B65" s="170" t="s">
        <v>301</v>
      </c>
    </row>
    <row r="66" spans="1:2" ht="16.5" thickBot="1" x14ac:dyDescent="0.3">
      <c r="A66" s="117" t="s">
        <v>341</v>
      </c>
      <c r="B66" s="170" t="s">
        <v>301</v>
      </c>
    </row>
    <row r="67" spans="1:2" ht="30.75" thickBot="1" x14ac:dyDescent="0.3">
      <c r="A67" s="123" t="s">
        <v>342</v>
      </c>
      <c r="B67" s="224" t="s">
        <v>551</v>
      </c>
    </row>
    <row r="68" spans="1:2" ht="16.5" thickBot="1" x14ac:dyDescent="0.3">
      <c r="A68" s="113" t="s">
        <v>343</v>
      </c>
      <c r="B68" s="170" t="s">
        <v>552</v>
      </c>
    </row>
    <row r="69" spans="1:2" ht="16.5" thickBot="1" x14ac:dyDescent="0.3">
      <c r="A69" s="118" t="s">
        <v>344</v>
      </c>
      <c r="B69" s="303">
        <v>45219</v>
      </c>
    </row>
    <row r="70" spans="1:2" ht="16.5" thickBot="1" x14ac:dyDescent="0.3">
      <c r="A70" s="118" t="s">
        <v>345</v>
      </c>
      <c r="B70" s="170"/>
    </row>
    <row r="71" spans="1:2" ht="16.5" thickBot="1" x14ac:dyDescent="0.3">
      <c r="A71" s="118" t="s">
        <v>346</v>
      </c>
      <c r="B71" s="170"/>
    </row>
    <row r="72" spans="1:2" ht="29.25" thickBot="1" x14ac:dyDescent="0.3">
      <c r="A72" s="124" t="s">
        <v>347</v>
      </c>
      <c r="B72" s="122" t="s">
        <v>470</v>
      </c>
    </row>
    <row r="73" spans="1:2" ht="28.5" x14ac:dyDescent="0.25">
      <c r="A73" s="115" t="s">
        <v>348</v>
      </c>
      <c r="B73" s="417"/>
    </row>
    <row r="74" spans="1:2" x14ac:dyDescent="0.25">
      <c r="A74" s="118" t="s">
        <v>349</v>
      </c>
      <c r="B74" s="418"/>
    </row>
    <row r="75" spans="1:2" x14ac:dyDescent="0.25">
      <c r="A75" s="118" t="s">
        <v>350</v>
      </c>
      <c r="B75" s="418"/>
    </row>
    <row r="76" spans="1:2" x14ac:dyDescent="0.25">
      <c r="A76" s="118" t="s">
        <v>351</v>
      </c>
      <c r="B76" s="418"/>
    </row>
    <row r="77" spans="1:2" x14ac:dyDescent="0.25">
      <c r="A77" s="118" t="s">
        <v>352</v>
      </c>
      <c r="B77" s="418"/>
    </row>
    <row r="78" spans="1:2" ht="16.5" thickBot="1" x14ac:dyDescent="0.3">
      <c r="A78" s="125" t="s">
        <v>353</v>
      </c>
      <c r="B78" s="419"/>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2023-10-24T11:19:31Z</dcterms:modified>
</cp:coreProperties>
</file>